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\Downloads\"/>
    </mc:Choice>
  </mc:AlternateContent>
  <xr:revisionPtr revIDLastSave="0" documentId="8_{C74C6D67-54B3-4699-AEBE-1FD9AE6BEF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álisis" sheetId="6" r:id="rId1"/>
  </sheets>
  <definedNames>
    <definedName name="_xlnm._FilterDatabase" localSheetId="0" hidden="1">Análisis!$T$1:$U$79</definedName>
  </definedName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6" l="1"/>
  <c r="I2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W3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2" i="6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2" i="6"/>
</calcChain>
</file>

<file path=xl/sharedStrings.xml><?xml version="1.0" encoding="utf-8"?>
<sst xmlns="http://schemas.openxmlformats.org/spreadsheetml/2006/main" count="356" uniqueCount="99">
  <si>
    <t>Emisor</t>
  </si>
  <si>
    <t>Tipo de Títulos</t>
  </si>
  <si>
    <t>Indicador</t>
  </si>
  <si>
    <t>Tasa de Corte</t>
  </si>
  <si>
    <t>Colocación (MM)</t>
  </si>
  <si>
    <t>Demanda (MM)</t>
  </si>
  <si>
    <t>Itaú</t>
  </si>
  <si>
    <t>Banco Popular</t>
  </si>
  <si>
    <t>Credivalores</t>
  </si>
  <si>
    <t>Concesión Aburrá</t>
  </si>
  <si>
    <t>Davivienda</t>
  </si>
  <si>
    <t>Banco Mundo Mujer</t>
  </si>
  <si>
    <t>Bancolombia</t>
  </si>
  <si>
    <t>Corficolombiana</t>
  </si>
  <si>
    <t>Fid. Sura Américas</t>
  </si>
  <si>
    <t>Icetex</t>
  </si>
  <si>
    <t>Bogotá D.C.</t>
  </si>
  <si>
    <t>Avista Colombia</t>
  </si>
  <si>
    <t>Banco W</t>
  </si>
  <si>
    <t>Bancamía</t>
  </si>
  <si>
    <t>Mi Banco</t>
  </si>
  <si>
    <t>Isagen</t>
  </si>
  <si>
    <t>Finandina</t>
  </si>
  <si>
    <t>Bancóldex</t>
  </si>
  <si>
    <t>Inverfam</t>
  </si>
  <si>
    <t>Finanzauto</t>
  </si>
  <si>
    <t>Cementos Argos</t>
  </si>
  <si>
    <t>Tuya</t>
  </si>
  <si>
    <t>Banco Finandina</t>
  </si>
  <si>
    <t>Titularizadora</t>
  </si>
  <si>
    <t>Terpel</t>
  </si>
  <si>
    <t>Bonos Ordinarios</t>
  </si>
  <si>
    <t>Bonos Ordinarios Sostenibles</t>
  </si>
  <si>
    <t>Bonos Ordinarios Sociales</t>
  </si>
  <si>
    <t>Bonos Sociales</t>
  </si>
  <si>
    <t>Bonos Sostenibles</t>
  </si>
  <si>
    <t>Bonos Ordinarios Verdes</t>
  </si>
  <si>
    <t>Bonos Subordinados Sociales</t>
  </si>
  <si>
    <t>Bonos Verdes</t>
  </si>
  <si>
    <t>Bonos Subordinarios Sociales</t>
  </si>
  <si>
    <t>Títulos Hipotecarios Sociales</t>
  </si>
  <si>
    <t>IPC</t>
  </si>
  <si>
    <t>TF</t>
  </si>
  <si>
    <t>IBR</t>
  </si>
  <si>
    <t>UVR</t>
  </si>
  <si>
    <t>TES de Referencia</t>
  </si>
  <si>
    <t>Etiquetas de fila</t>
  </si>
  <si>
    <t>Total general</t>
  </si>
  <si>
    <t>Fecha</t>
  </si>
  <si>
    <t>ISA</t>
  </si>
  <si>
    <t>Banco Bogotá</t>
  </si>
  <si>
    <t>Bono Naranja</t>
  </si>
  <si>
    <t>Findeter</t>
  </si>
  <si>
    <t>1,76%</t>
  </si>
  <si>
    <t>1,54%</t>
  </si>
  <si>
    <t>3,72%</t>
  </si>
  <si>
    <t>3,22%</t>
  </si>
  <si>
    <t>6,78%</t>
  </si>
  <si>
    <t>6,00%</t>
  </si>
  <si>
    <t>2,58%</t>
  </si>
  <si>
    <t>2,30%</t>
  </si>
  <si>
    <t>1,59%</t>
  </si>
  <si>
    <t>9,10%</t>
  </si>
  <si>
    <t>5,00%</t>
  </si>
  <si>
    <t>3,10%</t>
  </si>
  <si>
    <t>4,15%</t>
  </si>
  <si>
    <t>2,20%</t>
  </si>
  <si>
    <t>1,34%</t>
  </si>
  <si>
    <t>6,89%</t>
  </si>
  <si>
    <t>6,20%</t>
  </si>
  <si>
    <t>3,40%</t>
  </si>
  <si>
    <t>3,30%</t>
  </si>
  <si>
    <t>2,40%</t>
  </si>
  <si>
    <t>1,30%</t>
  </si>
  <si>
    <t>2,47%</t>
  </si>
  <si>
    <t>2,25%</t>
  </si>
  <si>
    <t>3,69%</t>
  </si>
  <si>
    <t>3,75%</t>
  </si>
  <si>
    <t>2,90%</t>
  </si>
  <si>
    <t>2,45%</t>
  </si>
  <si>
    <t>3,70%</t>
  </si>
  <si>
    <t>7,34%</t>
  </si>
  <si>
    <t>6,60%</t>
  </si>
  <si>
    <t>3,38%</t>
  </si>
  <si>
    <t>2,80%</t>
  </si>
  <si>
    <t>2,61%</t>
  </si>
  <si>
    <t>6,45%</t>
  </si>
  <si>
    <t>3,98%</t>
  </si>
  <si>
    <t>11,00%</t>
  </si>
  <si>
    <t>6,50%</t>
  </si>
  <si>
    <t>2,85%</t>
  </si>
  <si>
    <t>4,23%</t>
  </si>
  <si>
    <t>3,45%</t>
  </si>
  <si>
    <t>4,36%</t>
  </si>
  <si>
    <t>3,80%</t>
  </si>
  <si>
    <t>tes</t>
  </si>
  <si>
    <t>corte</t>
  </si>
  <si>
    <t>Spread</t>
  </si>
  <si>
    <t>Suma de Tasa de Corte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</si>
</sst>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0_-;\-* #,##0.000_-;_-* &quot;-&quot;??_-;_-@_-"/>
    <numFmt numFmtId="166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65" fontId="0" fillId="0" borderId="0" xfId="0" applyNumberFormat="1"/>
    <xf numFmtId="14" fontId="0" fillId="0" borderId="0" xfId="0" applyNumberFormat="1"/>
    <xf numFmtId="49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center"/>
    </xf>
    <xf numFmtId="166" fontId="0" fillId="0" borderId="0" xfId="1" applyNumberFormat="1" applyFont="1"/>
    <xf numFmtId="165" fontId="0" fillId="0" borderId="0" xfId="1" applyNumberFormat="1" applyFont="1"/>
    <xf numFmtId="165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0_-;\-* #,##0.000_-;_-* &quot;-&quot;??_-;_-@_-"/>
      <alignment horizontal="center" vertical="bottom" textRotation="0" wrapText="0" indent="0" justifyLastLine="0" shrinkToFit="0" readingOrder="0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</dxf>
    <dxf>
      <numFmt numFmtId="30" formatCode="@"/>
    </dxf>
    <dxf>
      <numFmt numFmtId="167" formatCode="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 data bonos.xlsx]Análisis!TablaDinámica1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layout>
            <c:manualLayout>
              <c:x val="0.37985316967388028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layout>
            <c:manualLayout>
              <c:x val="0.326500434305525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layout>
            <c:manualLayout>
              <c:x val="0.24316774347185188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layout>
            <c:manualLayout>
              <c:x val="0.1953670779973736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dLbl>
          <c:idx val="0"/>
          <c:layout>
            <c:manualLayout>
              <c:x val="0.12848257242704708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layout>
            <c:manualLayout>
              <c:x val="6.8715265922850946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layout>
            <c:manualLayout>
              <c:x val="5.693453762499831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layout>
            <c:manualLayout>
              <c:x val="4.7660430831662715E-2"/>
              <c:y val="-1.3405077348508573E-1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layout>
            <c:manualLayout>
              <c:x val="4.7660430831662715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layout>
            <c:manualLayout>
              <c:x val="4.6319327956023344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layout>
            <c:manualLayout>
              <c:x val="4.406393594128067E-2"/>
              <c:y val="3.6559724195743644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bg2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7.1332472100918268E-2"/>
              <c:y val="6.6988650443775824E-1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5.6846247407304693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6.6142024820270068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6.9919707875041343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6.181271080289448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5020487237826566"/>
          <c:y val="4.0193654581429268E-2"/>
          <c:w val="0.74979512762173439"/>
          <c:h val="0.91961269083714148"/>
        </c:manualLayout>
      </c:layout>
      <c:barChart>
        <c:barDir val="bar"/>
        <c:grouping val="stacked"/>
        <c:varyColors val="1"/>
        <c:ser>
          <c:idx val="0"/>
          <c:order val="0"/>
          <c:tx>
            <c:strRef>
              <c:f>Análisis!$L$3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DB3C-4F4F-9EAF-5BA17185DFE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DB3C-4F4F-9EAF-5BA17185DFE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DB3C-4F4F-9EAF-5BA17185DFE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DB3C-4F4F-9EAF-5BA17185DFE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3C-4F4F-9EAF-5BA17185DFE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DB3C-4F4F-9EAF-5BA17185DFE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DB3C-4F4F-9EAF-5BA17185DFE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DB3C-4F4F-9EAF-5BA17185DFE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DB3C-4F4F-9EAF-5BA17185DFEB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DB3C-4F4F-9EAF-5BA17185DFEB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DB3C-4F4F-9EAF-5BA17185DFEB}"/>
              </c:ext>
            </c:extLst>
          </c:dPt>
          <c:dLbls>
            <c:dLbl>
              <c:idx val="0"/>
              <c:layout>
                <c:manualLayout>
                  <c:x val="6.18127108028944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B3C-4F4F-9EAF-5BA17185DFEB}"/>
                </c:ext>
              </c:extLst>
            </c:dLbl>
            <c:dLbl>
              <c:idx val="1"/>
              <c:layout>
                <c:manualLayout>
                  <c:x val="6.991970787504134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B3C-4F4F-9EAF-5BA17185DFEB}"/>
                </c:ext>
              </c:extLst>
            </c:dLbl>
            <c:dLbl>
              <c:idx val="2"/>
              <c:layout>
                <c:manualLayout>
                  <c:x val="6.614202482027006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B3C-4F4F-9EAF-5BA17185DFEB}"/>
                </c:ext>
              </c:extLst>
            </c:dLbl>
            <c:dLbl>
              <c:idx val="3"/>
              <c:layout>
                <c:manualLayout>
                  <c:x val="5.684624740730469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B3C-4F4F-9EAF-5BA17185DFEB}"/>
                </c:ext>
              </c:extLst>
            </c:dLbl>
            <c:dLbl>
              <c:idx val="4"/>
              <c:layout>
                <c:manualLayout>
                  <c:x val="7.1332472100918268E-2"/>
                  <c:y val="6.6988650443775824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B3C-4F4F-9EAF-5BA17185DFEB}"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Análisis!$K$4:$K$15</c:f>
              <c:strCache>
                <c:ptCount val="11"/>
                <c:pt idx="0">
                  <c:v>Bono Naranja</c:v>
                </c:pt>
                <c:pt idx="1">
                  <c:v>Bonos Subordinarios Sociales</c:v>
                </c:pt>
                <c:pt idx="2">
                  <c:v>Bonos Subordinados Sociales</c:v>
                </c:pt>
                <c:pt idx="3">
                  <c:v>Títulos Hipotecarios Sociales</c:v>
                </c:pt>
                <c:pt idx="4">
                  <c:v>Bonos Ordinarios Verdes</c:v>
                </c:pt>
                <c:pt idx="5">
                  <c:v>Bonos Ordinarios Sostenibles</c:v>
                </c:pt>
                <c:pt idx="6">
                  <c:v>Bonos Sostenibles</c:v>
                </c:pt>
                <c:pt idx="7">
                  <c:v>Bonos Verdes</c:v>
                </c:pt>
                <c:pt idx="8">
                  <c:v>Bonos Ordinarios Sociales</c:v>
                </c:pt>
                <c:pt idx="9">
                  <c:v>Bonos Sociales</c:v>
                </c:pt>
                <c:pt idx="10">
                  <c:v>Bonos Ordinarios</c:v>
                </c:pt>
              </c:strCache>
            </c:strRef>
          </c:cat>
          <c:val>
            <c:numRef>
              <c:f>Análisis!$L$4:$L$15</c:f>
              <c:numCache>
                <c:formatCode>0.00%</c:formatCode>
                <c:ptCount val="11"/>
                <c:pt idx="0">
                  <c:v>7.4140962881992286E-3</c:v>
                </c:pt>
                <c:pt idx="1">
                  <c:v>1.3901430540373556E-2</c:v>
                </c:pt>
                <c:pt idx="2">
                  <c:v>1.3901430540373556E-2</c:v>
                </c:pt>
                <c:pt idx="3">
                  <c:v>1.4020246186017772E-2</c:v>
                </c:pt>
                <c:pt idx="4">
                  <c:v>2.1077895537284348E-2</c:v>
                </c:pt>
                <c:pt idx="5">
                  <c:v>4.7882705194620019E-2</c:v>
                </c:pt>
                <c:pt idx="6">
                  <c:v>6.0809847440710982E-2</c:v>
                </c:pt>
                <c:pt idx="7">
                  <c:v>0.12066916971626823</c:v>
                </c:pt>
                <c:pt idx="8">
                  <c:v>0.17943538805189865</c:v>
                </c:pt>
                <c:pt idx="9">
                  <c:v>0.2363480823154793</c:v>
                </c:pt>
                <c:pt idx="10">
                  <c:v>0.28453970818877422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3C-4F4F-9EAF-5BA17185DFE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9"/>
        <c:overlap val="100"/>
        <c:axId val="470010544"/>
        <c:axId val="470018448"/>
      </c:barChart>
      <c:catAx>
        <c:axId val="470010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018448"/>
        <c:crosses val="autoZero"/>
        <c:auto val="1"/>
        <c:lblAlgn val="ctr"/>
        <c:lblOffset val="100"/>
        <c:noMultiLvlLbl val="0"/>
      </c:catAx>
      <c:valAx>
        <c:axId val="470018448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47001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Análisis!$I$1</c:f>
              <c:strCache>
                <c:ptCount val="1"/>
                <c:pt idx="0">
                  <c:v> Spread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Análisis!$I$2:$I$96</c:f>
              <c:numCache>
                <c:formatCode>_-* #,##0.000_-;\-* #,##0.000_-;_-* "-"??_-;_-@_-</c:formatCode>
                <c:ptCount val="95"/>
                <c:pt idx="0">
                  <c:v>-0.75999999999999979</c:v>
                </c:pt>
                <c:pt idx="1">
                  <c:v>-3.0000000000000249E-2</c:v>
                </c:pt>
                <c:pt idx="2">
                  <c:v>-0.66999999999999993</c:v>
                </c:pt>
                <c:pt idx="3">
                  <c:v>-1.1499999999999999</c:v>
                </c:pt>
                <c:pt idx="4" formatCode="_-* #,##0_-;\-* #,##0_-;_-* &quot;-&quot;??_-;_-@_-">
                  <c:v>-0.18999999999999995</c:v>
                </c:pt>
                <c:pt idx="5" formatCode="_-* #,##0_-;\-* #,##0_-;_-* &quot;-&quot;??_-;_-@_-">
                  <c:v>-0.13000000000000034</c:v>
                </c:pt>
                <c:pt idx="6">
                  <c:v>-0.24000000000000021</c:v>
                </c:pt>
                <c:pt idx="7">
                  <c:v>5.41</c:v>
                </c:pt>
                <c:pt idx="8">
                  <c:v>-0.24000000000000021</c:v>
                </c:pt>
                <c:pt idx="9">
                  <c:v>-0.41999999999999993</c:v>
                </c:pt>
                <c:pt idx="10" formatCode="_-* #,##0_-;\-* #,##0_-;_-* &quot;-&quot;??_-;_-@_-">
                  <c:v>-0.57000000000000028</c:v>
                </c:pt>
                <c:pt idx="11" formatCode="_-* #,##0_-;\-* #,##0_-;_-* &quot;-&quot;??_-;_-@_-">
                  <c:v>-0.16000000000000014</c:v>
                </c:pt>
                <c:pt idx="12" formatCode="_-* #,##0_-;\-* #,##0_-;_-* &quot;-&quot;??_-;_-@_-">
                  <c:v>-1.1399999999999999</c:v>
                </c:pt>
                <c:pt idx="13" formatCode="_-* #,##0_-;\-* #,##0_-;_-* &quot;-&quot;??_-;_-@_-">
                  <c:v>-0.58000000000000007</c:v>
                </c:pt>
                <c:pt idx="14" formatCode="_-* #,##0_-;\-* #,##0_-;_-* &quot;-&quot;??_-;_-@_-">
                  <c:v>-1.1399999999999999</c:v>
                </c:pt>
                <c:pt idx="15">
                  <c:v>-1.1599999999999999</c:v>
                </c:pt>
                <c:pt idx="16">
                  <c:v>-0.73</c:v>
                </c:pt>
                <c:pt idx="17" formatCode="_-* #,##0_-;\-* #,##0_-;_-* &quot;-&quot;??_-;_-@_-">
                  <c:v>-0.21999999999999997</c:v>
                </c:pt>
                <c:pt idx="18" formatCode="_-* #,##0_-;\-* #,##0_-;_-* &quot;-&quot;??_-;_-@_-">
                  <c:v>-0.5</c:v>
                </c:pt>
                <c:pt idx="19">
                  <c:v>-0.78000000000000025</c:v>
                </c:pt>
                <c:pt idx="20">
                  <c:v>-0.28000000000000025</c:v>
                </c:pt>
                <c:pt idx="21">
                  <c:v>-1.59</c:v>
                </c:pt>
                <c:pt idx="22">
                  <c:v>-4.0999999999999996</c:v>
                </c:pt>
                <c:pt idx="23">
                  <c:v>-3.1</c:v>
                </c:pt>
                <c:pt idx="24">
                  <c:v>-1.9500000000000006</c:v>
                </c:pt>
                <c:pt idx="25">
                  <c:v>-1.34</c:v>
                </c:pt>
                <c:pt idx="26">
                  <c:v>-0.69000000000000039</c:v>
                </c:pt>
                <c:pt idx="27">
                  <c:v>-0.10000000000000009</c:v>
                </c:pt>
                <c:pt idx="28">
                  <c:v>-2.4</c:v>
                </c:pt>
                <c:pt idx="29">
                  <c:v>-1.3</c:v>
                </c:pt>
                <c:pt idx="30">
                  <c:v>-0.21999999999999975</c:v>
                </c:pt>
                <c:pt idx="31">
                  <c:v>5.9999999999999609E-2</c:v>
                </c:pt>
                <c:pt idx="32">
                  <c:v>-0.45000000000000018</c:v>
                </c:pt>
                <c:pt idx="33">
                  <c:v>-0.45000000000000062</c:v>
                </c:pt>
                <c:pt idx="34" formatCode="_-* #,##0_-;\-* #,##0_-;_-* &quot;-&quot;??_-;_-@_-">
                  <c:v>-0.74000000000000021</c:v>
                </c:pt>
                <c:pt idx="35" formatCode="_-* #,##0_-;\-* #,##0_-;_-* &quot;-&quot;??_-;_-@_-">
                  <c:v>-0.57999999999999963</c:v>
                </c:pt>
                <c:pt idx="36" formatCode="_-* #,##0_-;\-* #,##0_-;_-* &quot;-&quot;??_-;_-@_-">
                  <c:v>-2.6100000000000003</c:v>
                </c:pt>
                <c:pt idx="37">
                  <c:v>-6.45</c:v>
                </c:pt>
                <c:pt idx="38">
                  <c:v>-0.58000000000000007</c:v>
                </c:pt>
                <c:pt idx="39" formatCode="_-* #,##0_-;\-* #,##0_-;_-* &quot;-&quot;??_-;_-@_-">
                  <c:v>-2.9000000000000004</c:v>
                </c:pt>
                <c:pt idx="40" formatCode="_-* #,##0_-;\-* #,##0_-;_-* &quot;-&quot;??_-;_-@_-">
                  <c:v>-4.5</c:v>
                </c:pt>
                <c:pt idx="41">
                  <c:v>-0.8400000000000003</c:v>
                </c:pt>
                <c:pt idx="42">
                  <c:v>-0.77999999999999936</c:v>
                </c:pt>
                <c:pt idx="43">
                  <c:v>-0.5600000000000005</c:v>
                </c:pt>
                <c:pt idx="44">
                  <c:v>-1.37</c:v>
                </c:pt>
                <c:pt idx="45">
                  <c:v>-1.1800000000000002</c:v>
                </c:pt>
                <c:pt idx="46">
                  <c:v>-0.45000000000000018</c:v>
                </c:pt>
                <c:pt idx="47" formatCode="_-* #,##0_-;\-* #,##0_-;_-* &quot;-&quot;??_-;_-@_-">
                  <c:v>-0.45000000000000062</c:v>
                </c:pt>
                <c:pt idx="48" formatCode="_-* #,##0_-;\-* #,##0_-;_-* &quot;-&quot;??_-;_-@_-">
                  <c:v>-0.62999999999999989</c:v>
                </c:pt>
                <c:pt idx="49">
                  <c:v>-0.5600000000000005</c:v>
                </c:pt>
                <c:pt idx="50">
                  <c:v>-0.8400000000000003</c:v>
                </c:pt>
                <c:pt idx="51">
                  <c:v>-0.77999999999999936</c:v>
                </c:pt>
                <c:pt idx="52">
                  <c:v>-0.5600000000000005</c:v>
                </c:pt>
                <c:pt idx="53" formatCode="_-* #,##0_-;\-* #,##0_-;_-* &quot;-&quot;??_-;_-@_-">
                  <c:v>-1.3</c:v>
                </c:pt>
                <c:pt idx="54" formatCode="_-* #,##0_-;\-* #,##0_-;_-* &quot;-&quot;??_-;_-@_-">
                  <c:v>-0.21999999999999975</c:v>
                </c:pt>
                <c:pt idx="55" formatCode="_-* #,##0_-;\-* #,##0_-;_-* &quot;-&quot;??_-;_-@_-">
                  <c:v>5.9999999999999609E-2</c:v>
                </c:pt>
                <c:pt idx="56" formatCode="_-* #,##0_-;\-* #,##0_-;_-* &quot;-&quot;??_-;_-@_-">
                  <c:v>-1.25</c:v>
                </c:pt>
                <c:pt idx="57" formatCode="_-* #,##0_-;\-* #,##0_-;_-* &quot;-&quot;??_-;_-@_-">
                  <c:v>-4.26</c:v>
                </c:pt>
                <c:pt idx="58" formatCode="_-* #,##0_-;\-* #,##0_-;_-* &quot;-&quot;??_-;_-@_-">
                  <c:v>-0.5</c:v>
                </c:pt>
                <c:pt idx="59" formatCode="_-* #,##0_-;\-* #,##0_-;_-* &quot;-&quot;??_-;_-@_-">
                  <c:v>-0.60000000000000009</c:v>
                </c:pt>
                <c:pt idx="60" formatCode="_-* #,##0_-;\-* #,##0_-;_-* &quot;-&quot;??_-;_-@_-">
                  <c:v>-2.68</c:v>
                </c:pt>
                <c:pt idx="61" formatCode="_-* #,##0_-;\-* #,##0_-;_-* &quot;-&quot;??_-;_-@_-">
                  <c:v>-0.62000000000000011</c:v>
                </c:pt>
                <c:pt idx="62" formatCode="_-* #,##0_-;\-* #,##0_-;_-* &quot;-&quot;??_-;_-@_-">
                  <c:v>-1.879999999999999</c:v>
                </c:pt>
                <c:pt idx="63" formatCode="_-* #,##0_-;\-* #,##0_-;_-* &quot;-&quot;??_-;_-@_-">
                  <c:v>-3.45</c:v>
                </c:pt>
                <c:pt idx="64" formatCode="_-* #,##0_-;\-* #,##0_-;_-* &quot;-&quot;??_-;_-@_-">
                  <c:v>-1.7299999999999986</c:v>
                </c:pt>
                <c:pt idx="65" formatCode="_-* #,##0_-;\-* #,##0_-;_-* &quot;-&quot;??_-;_-@_-">
                  <c:v>-5.6500000000000021</c:v>
                </c:pt>
                <c:pt idx="66" formatCode="_-* #,##0_-;\-* #,##0_-;_-* &quot;-&quot;??_-;_-@_-">
                  <c:v>-2.0500000000000007</c:v>
                </c:pt>
                <c:pt idx="67" formatCode="_-* #,##0_-;\-* #,##0_-;_-* &quot;-&quot;??_-;_-@_-">
                  <c:v>-1.9499999999999993</c:v>
                </c:pt>
                <c:pt idx="68" formatCode="_-* #,##0_-;\-* #,##0_-;_-* &quot;-&quot;??_-;_-@_-">
                  <c:v>-6.6000000000000032</c:v>
                </c:pt>
                <c:pt idx="69" formatCode="_-* #,##0_-;\-* #,##0_-;_-* &quot;-&quot;??_-;_-@_-">
                  <c:v>-4.0999999999999996</c:v>
                </c:pt>
                <c:pt idx="70" formatCode="_-* #,##0_-;\-* #,##0_-;_-* &quot;-&quot;??_-;_-@_-">
                  <c:v>-4.95</c:v>
                </c:pt>
                <c:pt idx="71" formatCode="_-* #,##0_-;\-* #,##0_-;_-* &quot;-&quot;??_-;_-@_-">
                  <c:v>-4.2</c:v>
                </c:pt>
                <c:pt idx="72" formatCode="_-* #,##0_-;\-* #,##0_-;_-* &quot;-&quot;??_-;_-@_-">
                  <c:v>-6.55</c:v>
                </c:pt>
                <c:pt idx="73" formatCode="_-* #,##0_-;\-* #,##0_-;_-* &quot;-&quot;??_-;_-@_-">
                  <c:v>-3.45</c:v>
                </c:pt>
                <c:pt idx="74" formatCode="_-* #,##0_-;\-* #,##0_-;_-* &quot;-&quot;??_-;_-@_-">
                  <c:v>-1.75</c:v>
                </c:pt>
                <c:pt idx="75" formatCode="_-* #,##0_-;\-* #,##0_-;_-* &quot;-&quot;??_-;_-@_-">
                  <c:v>-1.25</c:v>
                </c:pt>
                <c:pt idx="76" formatCode="_-* #,##0_-;\-* #,##0_-;_-* &quot;-&quot;??_-;_-@_-">
                  <c:v>-2.0500000000000007</c:v>
                </c:pt>
                <c:pt idx="77" formatCode="_-* #,##0_-;\-* #,##0_-;_-* &quot;-&quot;??_-;_-@_-">
                  <c:v>-1.9499999999999993</c:v>
                </c:pt>
                <c:pt idx="78" formatCode="_-* #,##0_-;\-* #,##0_-;_-* &quot;-&quot;??_-;_-@_-">
                  <c:v>-6.55</c:v>
                </c:pt>
                <c:pt idx="79" formatCode="_-* #,##0_-;\-* #,##0_-;_-* &quot;-&quot;??_-;_-@_-">
                  <c:v>-1.9000000000000004</c:v>
                </c:pt>
                <c:pt idx="80" formatCode="_-* #,##0_-;\-* #,##0_-;_-* &quot;-&quot;??_-;_-@_-">
                  <c:v>-4.95</c:v>
                </c:pt>
                <c:pt idx="81" formatCode="_-* #,##0_-;\-* #,##0_-;_-* &quot;-&quot;??_-;_-@_-">
                  <c:v>-6.3000000000000007</c:v>
                </c:pt>
                <c:pt idx="82" formatCode="_-* #,##0_-;\-* #,##0_-;_-* &quot;-&quot;??_-;_-@_-">
                  <c:v>-3.75</c:v>
                </c:pt>
                <c:pt idx="83" formatCode="_-* #,##0_-;\-* #,##0_-;_-* &quot;-&quot;??_-;_-@_-">
                  <c:v>-0.79000000000000092</c:v>
                </c:pt>
                <c:pt idx="84" formatCode="_-* #,##0_-;\-* #,##0_-;_-* &quot;-&quot;??_-;_-@_-">
                  <c:v>-0.79</c:v>
                </c:pt>
                <c:pt idx="85" formatCode="_-* #,##0_-;\-* #,##0_-;_-* &quot;-&quot;??_-;_-@_-">
                  <c:v>-4.4499999999999993</c:v>
                </c:pt>
                <c:pt idx="86" formatCode="_-* #,##0_-;\-* #,##0_-;_-* &quot;-&quot;??_-;_-@_-">
                  <c:v>-3.7899999999999991</c:v>
                </c:pt>
                <c:pt idx="87" formatCode="_-* #,##0_-;\-* #,##0_-;_-* &quot;-&quot;??_-;_-@_-">
                  <c:v>-2.3500000000000014</c:v>
                </c:pt>
                <c:pt idx="88" formatCode="_-* #,##0_-;\-* #,##0_-;_-* &quot;-&quot;??_-;_-@_-">
                  <c:v>-4.4499999999999993</c:v>
                </c:pt>
                <c:pt idx="89" formatCode="_-* #,##0_-;\-* #,##0_-;_-* &quot;-&quot;??_-;_-@_-">
                  <c:v>-3.7899999999999991</c:v>
                </c:pt>
                <c:pt idx="90" formatCode="_-* #,##0_-;\-* #,##0_-;_-* &quot;-&quot;??_-;_-@_-">
                  <c:v>-2.3500000000000014</c:v>
                </c:pt>
                <c:pt idx="91" formatCode="_-* #,##0_-;\-* #,##0_-;_-* &quot;-&quot;??_-;_-@_-">
                  <c:v>-6.3000000000000007</c:v>
                </c:pt>
                <c:pt idx="92" formatCode="_-* #,##0_-;\-* #,##0_-;_-* &quot;-&quot;??_-;_-@_-">
                  <c:v>-3.75</c:v>
                </c:pt>
                <c:pt idx="93" formatCode="_-* #,##0_-;\-* #,##0_-;_-* &quot;-&quot;??_-;_-@_-">
                  <c:v>-2.3200000000000003</c:v>
                </c:pt>
                <c:pt idx="94" formatCode="_-* #,##0_-;\-* #,##0_-;_-* &quot;-&quot;??_-;_-@_-">
                  <c:v>-1.9900000000000002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F9-474B-8A32-C2F23E7E8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959376"/>
        <c:axId val="469960208"/>
      </c:lineChart>
      <c:catAx>
        <c:axId val="46995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960208"/>
        <c:crosses val="autoZero"/>
        <c:auto val="1"/>
        <c:lblAlgn val="ctr"/>
        <c:lblOffset val="100"/>
        <c:noMultiLvlLbl val="0"/>
      </c:catAx>
      <c:valAx>
        <c:axId val="469960208"/>
        <c:scaling>
          <c:orientation val="minMax"/>
        </c:scaling>
        <c:delete val="0"/>
        <c:axPos val="l"/>
        <c:numFmt formatCode="_-* #,##0.000_-;\-* #,##0.0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95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</xdr:colOff>
      <xdr:row>15</xdr:row>
      <xdr:rowOff>174307</xdr:rowOff>
    </xdr:from>
    <xdr:to>
      <xdr:col>16</xdr:col>
      <xdr:colOff>455295</xdr:colOff>
      <xdr:row>35</xdr:row>
      <xdr:rowOff>28575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4FA02AD-2C0F-4345-B7AB-23BEA5154B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</xdr:colOff>
      <xdr:row>36</xdr:row>
      <xdr:rowOff>35242</xdr:rowOff>
    </xdr:from>
    <xdr:to>
      <xdr:col>13</xdr:col>
      <xdr:colOff>410527</xdr:colOff>
      <xdr:row>51</xdr:row>
      <xdr:rowOff>54292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0F74816-28AB-4C42-A2AA-4C035B0CFE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619.742036111114" createdVersion="7" refreshedVersion="7" minRefreshableVersion="3" recordCount="95" xr:uid="{E5EA8B69-A36B-4FE9-821C-782F3452005C}">
  <cacheSource type="worksheet">
    <worksheetSource name="Tabla7"/>
  </cacheSource>
  <cacheFields count="10">
    <cacheField name="Fecha" numFmtId="14">
      <sharedItems containsSemiMixedTypes="0" containsNonDate="0" containsDate="1" containsString="0" minDate="2017-08-09T00:00:00" maxDate="2024-03-19T00:00:00" count="40">
        <d v="2017-08-09T00:00:00"/>
        <d v="2018-05-24T00:00:00"/>
        <d v="2018-07-17T00:00:00"/>
        <d v="2018-11-29T00:00:00"/>
        <d v="2019-06-18T00:00:00"/>
        <d v="2020-08-13T00:00:00"/>
        <d v="2020-09-24T00:00:00"/>
        <d v="2020-12-17T00:00:00"/>
        <d v="2021-02-11T00:00:00"/>
        <d v="2021-06-22T00:00:00"/>
        <d v="2021-06-29T00:00:00"/>
        <d v="2021-07-15T00:00:00"/>
        <d v="2021-08-26T00:00:00"/>
        <d v="2021-09-06T00:00:00"/>
        <d v="2021-09-07T00:00:00"/>
        <d v="2021-09-08T00:00:00"/>
        <d v="2021-09-16T00:00:00"/>
        <d v="2021-10-20T00:00:00"/>
        <d v="2021-11-11T00:00:00"/>
        <d v="2021-11-24T00:00:00"/>
        <d v="2021-12-02T00:00:00"/>
        <d v="2021-12-03T00:00:00"/>
        <d v="2021-12-15T00:00:00"/>
        <d v="2022-01-27T00:00:00"/>
        <d v="2022-02-25T00:00:00"/>
        <d v="2022-03-03T00:00:00"/>
        <d v="2022-03-10T00:00:00"/>
        <d v="2022-03-17T00:00:00"/>
        <d v="2022-04-05T00:00:00"/>
        <d v="2022-05-11T00:00:00"/>
        <d v="2022-05-18T00:00:00"/>
        <d v="2022-06-23T00:00:00"/>
        <d v="2022-10-06T00:00:00"/>
        <d v="2022-12-01T00:00:00"/>
        <d v="2022-12-15T00:00:00"/>
        <d v="2022-12-16T00:00:00"/>
        <d v="2023-03-29T00:00:00"/>
        <d v="2023-07-27T00:00:00"/>
        <d v="2023-10-25T00:00:00"/>
        <d v="2024-03-18T00:00:00"/>
      </sharedItems>
      <fieldGroup par="9" base="0">
        <rangePr groupBy="months" startDate="2017-08-09T00:00:00" endDate="2024-03-19T00:00:00"/>
        <groupItems count="14">
          <s v="&lt;9/08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03/2024"/>
        </groupItems>
      </fieldGroup>
    </cacheField>
    <cacheField name="Emisor" numFmtId="0">
      <sharedItems/>
    </cacheField>
    <cacheField name="Tipo de Títulos" numFmtId="49">
      <sharedItems count="11">
        <s v="Bonos Verdes"/>
        <s v="Bonos Sociales"/>
        <s v="Bono Naranja"/>
        <s v="Bonos Sostenibles"/>
        <s v="Bonos Ordinarios"/>
        <s v="Bonos Ordinarios Sostenibles"/>
        <s v="Bonos Ordinarios Sociales"/>
        <s v="Bonos Ordinarios Verdes"/>
        <s v="Bonos Subordinados Sociales"/>
        <s v="Bonos Subordinarios Sociales"/>
        <s v="Títulos Hipotecarios Sociales"/>
      </sharedItems>
    </cacheField>
    <cacheField name="Indicador" numFmtId="0">
      <sharedItems/>
    </cacheField>
    <cacheField name="TES de Referencia" numFmtId="2">
      <sharedItems containsSemiMixedTypes="0" containsString="0" containsNumber="1" minValue="0.91999999999999993" maxValue="17"/>
    </cacheField>
    <cacheField name="Tasa de Corte" numFmtId="0">
      <sharedItems containsSemiMixedTypes="0" containsString="0" containsNumber="1" minValue="0" maxValue="11.25"/>
    </cacheField>
    <cacheField name="Colocación (MM)" numFmtId="0">
      <sharedItems containsSemiMixedTypes="0" containsString="0" containsNumber="1" minValue="11.6" maxValue="400000"/>
    </cacheField>
    <cacheField name="Demanda (MM)" numFmtId="0">
      <sharedItems containsSemiMixedTypes="0" containsString="0" containsNumber="1" minValue="11.6" maxValue="840320"/>
    </cacheField>
    <cacheField name="Trimestres" numFmtId="0" databaseField="0">
      <fieldGroup base="0">
        <rangePr groupBy="quarters" startDate="2017-08-09T00:00:00" endDate="2024-03-19T00:00:00"/>
        <groupItems count="6">
          <s v="&lt;9/08/2017"/>
          <s v="Trim.1"/>
          <s v="Trim.2"/>
          <s v="Trim.3"/>
          <s v="Trim.4"/>
          <s v="&gt;19/03/2024"/>
        </groupItems>
      </fieldGroup>
    </cacheField>
    <cacheField name="Años" numFmtId="0" databaseField="0">
      <fieldGroup base="0">
        <rangePr groupBy="years" startDate="2017-08-09T00:00:00" endDate="2024-03-19T00:00:00"/>
        <groupItems count="10">
          <s v="&lt;9/08/2017"/>
          <s v="2017"/>
          <s v="2018"/>
          <s v="2019"/>
          <s v="2020"/>
          <s v="2021"/>
          <s v="2022"/>
          <s v="2023"/>
          <s v="2024"/>
          <s v="&gt;19/03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x v="0"/>
    <s v="Bancolombia"/>
    <x v="0"/>
    <s v="IPC"/>
    <n v="2.6"/>
    <n v="2.6"/>
    <n v="153304"/>
    <n v="280.70600000000002"/>
  </r>
  <r>
    <x v="1"/>
    <s v="Bancóldex"/>
    <x v="1"/>
    <s v="IPC"/>
    <n v="2.85"/>
    <n v="2.85"/>
    <n v="100"/>
    <n v="470.6"/>
  </r>
  <r>
    <x v="1"/>
    <s v="Bancóldex"/>
    <x v="1"/>
    <s v="TF"/>
    <n v="6.05"/>
    <n v="6.05"/>
    <n v="100"/>
    <n v="334.51"/>
  </r>
  <r>
    <x v="1"/>
    <s v="Bancóldex"/>
    <x v="1"/>
    <s v="IBR"/>
    <n v="1.1499999999999999"/>
    <n v="1.1499999999999999"/>
    <n v="200"/>
    <n v="446.16"/>
  </r>
  <r>
    <x v="2"/>
    <s v="Bancóldex"/>
    <x v="0"/>
    <s v="TF"/>
    <n v="7.1"/>
    <n v="7.1"/>
    <n v="200000"/>
    <n v="419700"/>
  </r>
  <r>
    <x v="2"/>
    <s v="Bancolombia"/>
    <x v="0"/>
    <s v="IPC"/>
    <n v="2.9499999999999997"/>
    <n v="2.9499999999999997"/>
    <n v="146694"/>
    <n v="284810"/>
  </r>
  <r>
    <x v="3"/>
    <s v="Bancóldex"/>
    <x v="2"/>
    <s v="IPC"/>
    <n v="2.1999999999999997"/>
    <n v="2.1999999999999997"/>
    <n v="250"/>
    <n v="648.5"/>
  </r>
  <r>
    <x v="3"/>
    <s v="Bancóldex"/>
    <x v="2"/>
    <s v="IBR"/>
    <n v="0.91999999999999993"/>
    <n v="0.91999999999999993"/>
    <n v="150"/>
    <n v="218.92"/>
  </r>
  <r>
    <x v="4"/>
    <s v="Findeter"/>
    <x v="3"/>
    <s v="IPC"/>
    <n v="2.54"/>
    <n v="2.54"/>
    <n v="132.827"/>
    <n v="469.077"/>
  </r>
  <r>
    <x v="4"/>
    <s v="Findeter"/>
    <x v="3"/>
    <s v="IPC"/>
    <n v="2.9000000000000004"/>
    <n v="2.9000000000000004"/>
    <n v="267.173"/>
    <n v="561.846"/>
  </r>
  <r>
    <x v="5"/>
    <s v="ISA"/>
    <x v="0"/>
    <s v="TF"/>
    <n v="6.3299999999999992"/>
    <n v="6.3299999999999992"/>
    <n v="160000"/>
    <n v="437330"/>
  </r>
  <r>
    <x v="5"/>
    <s v="ISA"/>
    <x v="0"/>
    <s v="UVR"/>
    <n v="3.6700000000000004"/>
    <n v="3.6700000000000004"/>
    <n v="139997"/>
    <n v="323465"/>
  </r>
  <r>
    <x v="6"/>
    <s v="Banco Bogotá"/>
    <x v="0"/>
    <s v="IBR"/>
    <n v="1.1400000000000001"/>
    <n v="1.1400000000000001"/>
    <n v="114000"/>
    <n v="425730"/>
  </r>
  <r>
    <x v="6"/>
    <s v="Banco Bogotá"/>
    <x v="0"/>
    <s v="TF"/>
    <n v="4.75"/>
    <n v="4.75"/>
    <n v="186000"/>
    <n v="487541"/>
  </r>
  <r>
    <x v="6"/>
    <s v="Banco Bogotá"/>
    <x v="0"/>
    <s v="TF"/>
    <n v="4.75"/>
    <n v="4.75"/>
    <n v="58186"/>
    <n v="487541"/>
  </r>
  <r>
    <x v="7"/>
    <s v="Icetex"/>
    <x v="1"/>
    <s v="IPC"/>
    <n v="1.97"/>
    <n v="1.97"/>
    <n v="162.57"/>
    <n v="193.57"/>
  </r>
  <r>
    <x v="7"/>
    <s v="Icetex"/>
    <x v="1"/>
    <s v="UVR"/>
    <n v="3.32"/>
    <n v="3.32"/>
    <n v="201.363"/>
    <n v="319.94799999999998"/>
  </r>
  <r>
    <x v="8"/>
    <s v="Banco W"/>
    <x v="1"/>
    <s v="IPC"/>
    <n v="1.49"/>
    <n v="0.12"/>
    <n v="160000"/>
    <n v="340162"/>
  </r>
  <r>
    <x v="9"/>
    <s v="Bancamía"/>
    <x v="1"/>
    <s v="IPC"/>
    <n v="1.9800000000000002"/>
    <n v="0.8"/>
    <n v="120541"/>
    <n v="143391"/>
  </r>
  <r>
    <x v="10"/>
    <s v="Itaú"/>
    <x v="4"/>
    <s v="IPC"/>
    <n v="1.76"/>
    <n v="1.54"/>
    <n v="157.31"/>
    <n v="182.31"/>
  </r>
  <r>
    <x v="10"/>
    <s v="Itaú"/>
    <x v="4"/>
    <s v="IPC"/>
    <n v="3.7199999999999998"/>
    <n v="3.2199999999999998"/>
    <n v="143.084"/>
    <n v="151.09399999999999"/>
  </r>
  <r>
    <x v="11"/>
    <s v="Banco Popular"/>
    <x v="4"/>
    <s v="TF"/>
    <n v="6.78"/>
    <n v="6"/>
    <n v="267.28500000000003"/>
    <n v="524.41600000000005"/>
  </r>
  <r>
    <x v="11"/>
    <s v="Banco Popular"/>
    <x v="4"/>
    <s v="IPC"/>
    <n v="2.58"/>
    <n v="2.2999999999999998"/>
    <n v="114.715"/>
    <n v="159.535"/>
  </r>
  <r>
    <x v="11"/>
    <s v="Banco Popular"/>
    <x v="4"/>
    <s v="IBR"/>
    <n v="1.59"/>
    <n v="0"/>
    <n v="118"/>
    <n v="205.7"/>
  </r>
  <r>
    <x v="12"/>
    <s v="Credivalores"/>
    <x v="4"/>
    <s v="TF"/>
    <n v="9.1"/>
    <n v="5"/>
    <n v="52.9"/>
    <n v="52.9"/>
  </r>
  <r>
    <x v="13"/>
    <s v="Concesión Aburrá"/>
    <x v="4"/>
    <s v="IBR"/>
    <n v="3.1"/>
    <n v="0"/>
    <n v="455"/>
    <n v="779.9"/>
  </r>
  <r>
    <x v="13"/>
    <s v="Concesión Aburrá"/>
    <x v="4"/>
    <s v="IPC"/>
    <n v="4.1500000000000004"/>
    <n v="2.1999999999999997"/>
    <n v="245"/>
    <n v="382.7"/>
  </r>
  <r>
    <x v="14"/>
    <s v="Davivienda"/>
    <x v="4"/>
    <s v="IBR"/>
    <n v="1.34"/>
    <n v="0"/>
    <n v="277.22000000000003"/>
    <n v="403.14100000000002"/>
  </r>
  <r>
    <x v="14"/>
    <s v="Davivienda"/>
    <x v="4"/>
    <s v="TF"/>
    <n v="6.8900000000000006"/>
    <n v="6.2"/>
    <n v="205.495"/>
    <n v="469.255"/>
  </r>
  <r>
    <x v="14"/>
    <s v="Davivienda"/>
    <x v="4"/>
    <s v="IPC"/>
    <n v="3.4000000000000004"/>
    <n v="3.3000000000000003"/>
    <n v="217.285"/>
    <n v="524.93499999999995"/>
  </r>
  <r>
    <x v="15"/>
    <s v="Banco Mundo Mujer"/>
    <x v="4"/>
    <s v="IBR"/>
    <n v="2.4"/>
    <n v="0"/>
    <n v="133"/>
    <n v="213.495"/>
  </r>
  <r>
    <x v="16"/>
    <s v="Bancolombia"/>
    <x v="5"/>
    <s v="IBR"/>
    <n v="1.3"/>
    <n v="0"/>
    <n v="164.703"/>
    <n v="214.40299999999999"/>
  </r>
  <r>
    <x v="16"/>
    <s v="Bancolombia"/>
    <x v="5"/>
    <s v="IPC"/>
    <n v="2.4699999999999998"/>
    <n v="2.25"/>
    <n v="183.797"/>
    <n v="299.20499999999998"/>
  </r>
  <r>
    <x v="16"/>
    <s v="Bancolombia"/>
    <x v="5"/>
    <s v="IPC"/>
    <n v="3.6900000000000004"/>
    <n v="3.75"/>
    <n v="251.5"/>
    <n v="565.5"/>
  </r>
  <r>
    <x v="16"/>
    <s v="Bancolombia"/>
    <x v="3"/>
    <s v="IBR"/>
    <n v="1.3"/>
    <n v="0"/>
    <n v="164703"/>
    <n v="214403"/>
  </r>
  <r>
    <x v="16"/>
    <s v="Bancolombia"/>
    <x v="3"/>
    <s v="IPC"/>
    <n v="2.4699999999999998"/>
    <n v="2.25"/>
    <n v="183797"/>
    <n v="299205"/>
  </r>
  <r>
    <x v="16"/>
    <s v="Bancolombia"/>
    <x v="3"/>
    <s v="IPC"/>
    <n v="3.6900000000000004"/>
    <n v="3.75"/>
    <n v="251500"/>
    <n v="565500"/>
  </r>
  <r>
    <x v="17"/>
    <s v="Corficolombiana"/>
    <x v="6"/>
    <s v="IPC"/>
    <n v="2.9000000000000004"/>
    <n v="2.4500000000000002"/>
    <n v="100"/>
    <n v="118.08"/>
  </r>
  <r>
    <x v="17"/>
    <s v="Corficolombiana"/>
    <x v="6"/>
    <s v="IPC"/>
    <n v="4.1500000000000004"/>
    <n v="3.6999999999999997"/>
    <n v="400"/>
    <n v="426.66"/>
  </r>
  <r>
    <x v="17"/>
    <s v="Corficolombiana"/>
    <x v="1"/>
    <s v="IPC"/>
    <n v="2.9000000000000004"/>
    <n v="2.4500000000000002"/>
    <n v="100000"/>
    <n v="118080"/>
  </r>
  <r>
    <x v="17"/>
    <s v="Corficolombiana"/>
    <x v="1"/>
    <s v="IPC"/>
    <n v="4.1500000000000004"/>
    <n v="3.6999999999999997"/>
    <n v="400000"/>
    <n v="426660"/>
  </r>
  <r>
    <x v="18"/>
    <s v="Banco Popular"/>
    <x v="4"/>
    <s v="TF"/>
    <n v="7.3400000000000007"/>
    <n v="6.6000000000000005"/>
    <n v="256.29899999999998"/>
    <n v="489.63400000000001"/>
  </r>
  <r>
    <x v="18"/>
    <s v="Banco Popular"/>
    <x v="4"/>
    <s v="IPC"/>
    <n v="3.38"/>
    <n v="2.8000000000000003"/>
    <n v="105.705"/>
    <n v="144.76499999999999"/>
  </r>
  <r>
    <x v="18"/>
    <s v="Banco Popular"/>
    <x v="4"/>
    <s v="IBR"/>
    <n v="2.6100000000000003"/>
    <n v="0"/>
    <n v="137.99600000000001"/>
    <n v="146.99600000000001"/>
  </r>
  <r>
    <x v="19"/>
    <s v="Fid. Sura Américas"/>
    <x v="4"/>
    <s v="IBR"/>
    <n v="6.45"/>
    <n v="0"/>
    <n v="85"/>
    <n v="85"/>
  </r>
  <r>
    <x v="19"/>
    <s v="Icetex"/>
    <x v="4"/>
    <s v="IPC"/>
    <n v="3.9800000000000004"/>
    <n v="3.4000000000000004"/>
    <n v="64.644999999999996"/>
    <n v="87.47"/>
  </r>
  <r>
    <x v="19"/>
    <s v="Icetex"/>
    <x v="4"/>
    <s v="IBR"/>
    <n v="2.9000000000000004"/>
    <n v="0"/>
    <n v="85.355000000000004"/>
    <n v="104.855"/>
  </r>
  <r>
    <x v="20"/>
    <s v="Bogotá D.C."/>
    <x v="1"/>
    <s v="IPC"/>
    <n v="4.3499999999999996"/>
    <n v="3.7199999999999998"/>
    <n v="103000"/>
    <n v="222000"/>
  </r>
  <r>
    <x v="20"/>
    <s v="Bogotá D.C."/>
    <x v="1"/>
    <s v="UVR"/>
    <n v="4.53"/>
    <n v="3.9699999999999998"/>
    <n v="59271"/>
    <n v="99135"/>
  </r>
  <r>
    <x v="21"/>
    <s v="Avista Colombia"/>
    <x v="4"/>
    <s v="TF"/>
    <n v="11"/>
    <n v="6.5"/>
    <n v="11.6"/>
    <n v="11.6"/>
  </r>
  <r>
    <x v="22"/>
    <s v="Icetex"/>
    <x v="6"/>
    <s v="IPC"/>
    <n v="3.6900000000000004"/>
    <n v="2.85"/>
    <n v="157.35"/>
    <n v="189.35"/>
  </r>
  <r>
    <x v="22"/>
    <s v="Icetex"/>
    <x v="6"/>
    <s v="IPC"/>
    <n v="4.2299999999999995"/>
    <n v="3.45"/>
    <n v="38"/>
    <n v="62"/>
  </r>
  <r>
    <x v="22"/>
    <s v="Icetex"/>
    <x v="6"/>
    <s v="UVR"/>
    <n v="4.3600000000000003"/>
    <n v="3.8"/>
    <n v="97.373999999999995"/>
    <n v="177.37799999999999"/>
  </r>
  <r>
    <x v="22"/>
    <s v="Icetex"/>
    <x v="1"/>
    <s v="IPC"/>
    <n v="3.6900000000000004"/>
    <n v="2.85"/>
    <n v="157350"/>
    <n v="189350"/>
  </r>
  <r>
    <x v="22"/>
    <s v="Icetex"/>
    <x v="1"/>
    <s v="IPC"/>
    <n v="4.2299999999999995"/>
    <n v="3.45"/>
    <n v="38000"/>
    <n v="62000"/>
  </r>
  <r>
    <x v="22"/>
    <s v="Icetex"/>
    <x v="1"/>
    <s v="UVR"/>
    <n v="4.3600000000000003"/>
    <n v="3.8"/>
    <n v="97374"/>
    <n v="177378"/>
  </r>
  <r>
    <x v="23"/>
    <s v="Mi Banco"/>
    <x v="6"/>
    <s v="TF"/>
    <n v="9"/>
    <n v="7.75"/>
    <n v="125"/>
    <n v="112500"/>
  </r>
  <r>
    <x v="23"/>
    <s v="Mi Banco"/>
    <x v="1"/>
    <s v="TF"/>
    <n v="9"/>
    <n v="7.75"/>
    <n v="112500"/>
    <n v="112500"/>
  </r>
  <r>
    <x v="24"/>
    <s v="Avista Colombia"/>
    <x v="4"/>
    <s v="TF"/>
    <n v="12.959999999999999"/>
    <n v="8.6999999999999993"/>
    <n v="22800"/>
    <n v="22800"/>
  </r>
  <r>
    <x v="25"/>
    <s v="Isagen"/>
    <x v="4"/>
    <s v="IPC"/>
    <n v="4.05"/>
    <n v="3.55"/>
    <n v="112730"/>
    <n v="146740"/>
  </r>
  <r>
    <x v="25"/>
    <s v="Isagen"/>
    <x v="4"/>
    <s v="IPC"/>
    <n v="4.54"/>
    <n v="3.94"/>
    <n v="243420"/>
    <n v="317920"/>
  </r>
  <r>
    <x v="26"/>
    <s v="Banco Popular"/>
    <x v="4"/>
    <s v="IBR"/>
    <n v="2.68"/>
    <n v="0"/>
    <n v="104715"/>
    <n v="105515"/>
  </r>
  <r>
    <x v="26"/>
    <s v="Banco Popular"/>
    <x v="4"/>
    <s v="IPC"/>
    <n v="3.84"/>
    <n v="3.2199999999999998"/>
    <n v="53102"/>
    <n v="59458"/>
  </r>
  <r>
    <x v="26"/>
    <s v="Banco Popular"/>
    <x v="4"/>
    <s v="TF"/>
    <n v="10.199999999999999"/>
    <n v="8.32"/>
    <n v="332948"/>
    <n v="389748"/>
  </r>
  <r>
    <x v="27"/>
    <s v="Finandina"/>
    <x v="7"/>
    <s v="IBR"/>
    <n v="3.45"/>
    <n v="0"/>
    <n v="80855"/>
    <n v="86355"/>
  </r>
  <r>
    <x v="27"/>
    <s v="Finandina"/>
    <x v="7"/>
    <s v="TF"/>
    <n v="10.6"/>
    <n v="8.870000000000001"/>
    <n v="47121"/>
    <n v="178401"/>
  </r>
  <r>
    <x v="27"/>
    <s v="Banco Finandina"/>
    <x v="0"/>
    <s v="IBR"/>
    <n v="3.45"/>
    <n v="0"/>
    <n v="80855"/>
    <n v="86355"/>
  </r>
  <r>
    <x v="27"/>
    <s v="Banco Finandina"/>
    <x v="0"/>
    <s v="TF"/>
    <n v="10.6"/>
    <n v="8.85"/>
    <n v="47121"/>
    <n v="178401"/>
  </r>
  <r>
    <x v="28"/>
    <s v="Avista Colombia"/>
    <x v="4"/>
    <s v="TF"/>
    <n v="14.000000000000002"/>
    <n v="8.35"/>
    <n v="5600"/>
    <n v="5600"/>
  </r>
  <r>
    <x v="29"/>
    <s v="Bancóldex"/>
    <x v="6"/>
    <s v="TF"/>
    <n v="11.5"/>
    <n v="9.4499999999999993"/>
    <n v="209000"/>
    <n v="267300"/>
  </r>
  <r>
    <x v="29"/>
    <s v="Bancóldex"/>
    <x v="6"/>
    <s v="TF"/>
    <n v="11.959999999999999"/>
    <n v="10.01"/>
    <n v="291000"/>
    <n v="514140"/>
  </r>
  <r>
    <x v="29"/>
    <s v="Bancóldex"/>
    <x v="1"/>
    <s v="TF"/>
    <n v="11.5"/>
    <n v="9.4499999999999993"/>
    <n v="209000"/>
    <n v="267300"/>
  </r>
  <r>
    <x v="29"/>
    <s v="Bancóldex"/>
    <x v="1"/>
    <s v="TF"/>
    <n v="11.959999999999999"/>
    <n v="10.01"/>
    <n v="291000"/>
    <n v="514140"/>
  </r>
  <r>
    <x v="30"/>
    <s v="Inverfam"/>
    <x v="4"/>
    <s v="TF"/>
    <n v="16.900000000000002"/>
    <n v="10.299999999999999"/>
    <n v="46752"/>
    <n v="46752"/>
  </r>
  <r>
    <x v="31"/>
    <s v="Credivalores"/>
    <x v="4"/>
    <s v="TF"/>
    <n v="15"/>
    <n v="10.9"/>
    <n v="43040"/>
    <n v="43040"/>
  </r>
  <r>
    <x v="32"/>
    <s v="Finanzauto"/>
    <x v="5"/>
    <s v="IPC"/>
    <n v="8.4"/>
    <n v="3.45"/>
    <n v="10760"/>
    <n v="10760"/>
  </r>
  <r>
    <x v="32"/>
    <s v="Finanzauto"/>
    <x v="3"/>
    <s v="IPC"/>
    <n v="8.4"/>
    <n v="3.45"/>
    <n v="10760"/>
    <n v="10760"/>
  </r>
  <r>
    <x v="33"/>
    <s v="Cementos Argos"/>
    <x v="4"/>
    <s v="IPC"/>
    <n v="8.75"/>
    <n v="4.55"/>
    <n v="102350"/>
    <n v="123350"/>
  </r>
  <r>
    <x v="34"/>
    <s v="Tuya"/>
    <x v="8"/>
    <s v="IPC"/>
    <n v="12.4"/>
    <n v="5.8500000000000005"/>
    <n v="55850"/>
    <n v="55850"/>
  </r>
  <r>
    <x v="34"/>
    <s v="Tuya"/>
    <x v="9"/>
    <s v="IPC"/>
    <n v="12.4"/>
    <n v="5.8500000000000005"/>
    <n v="55850"/>
    <n v="55850"/>
  </r>
  <r>
    <x v="35"/>
    <s v="Titularizadora"/>
    <x v="10"/>
    <s v="UVR"/>
    <n v="7.8"/>
    <n v="5.8999999999999995"/>
    <n v="35286"/>
    <n v="35346"/>
  </r>
  <r>
    <x v="36"/>
    <s v="Finanzauto"/>
    <x v="5"/>
    <s v="TF"/>
    <n v="17"/>
    <n v="10.7"/>
    <n v="7500"/>
    <n v="46899"/>
  </r>
  <r>
    <x v="36"/>
    <s v="Finanzauto"/>
    <x v="5"/>
    <s v="IBR"/>
    <n v="3.75"/>
    <n v="0"/>
    <n v="54160"/>
    <n v="54160"/>
  </r>
  <r>
    <x v="36"/>
    <s v="Finanzauto"/>
    <x v="3"/>
    <s v="TF"/>
    <n v="17"/>
    <n v="10.7"/>
    <n v="7500"/>
    <n v="61660"/>
  </r>
  <r>
    <x v="36"/>
    <s v="Finanzauto"/>
    <x v="3"/>
    <s v="IBR"/>
    <n v="3.75"/>
    <n v="0"/>
    <n v="54160"/>
    <n v="54160"/>
  </r>
  <r>
    <x v="37"/>
    <s v="Terpel"/>
    <x v="4"/>
    <s v="IPC"/>
    <n v="5.1400000000000006"/>
    <n v="4.3499999999999996"/>
    <n v="106973"/>
    <n v="180123"/>
  </r>
  <r>
    <x v="37"/>
    <s v="Terpel"/>
    <x v="4"/>
    <s v="IPC"/>
    <n v="5.29"/>
    <n v="4.5"/>
    <n v="311750"/>
    <n v="423810"/>
  </r>
  <r>
    <x v="38"/>
    <s v="Bancóldex"/>
    <x v="6"/>
    <s v="TF"/>
    <n v="14.85"/>
    <n v="10.4"/>
    <n v="200000"/>
    <n v="277840"/>
  </r>
  <r>
    <x v="38"/>
    <s v="Bancóldex"/>
    <x v="6"/>
    <s v="TF"/>
    <n v="14.19"/>
    <n v="10.4"/>
    <n v="100000"/>
    <n v="361720"/>
  </r>
  <r>
    <x v="38"/>
    <s v="Bancóldex"/>
    <x v="6"/>
    <s v="TF"/>
    <n v="13.600000000000001"/>
    <n v="11.25"/>
    <n v="300000"/>
    <n v="840320"/>
  </r>
  <r>
    <x v="38"/>
    <s v="Bancóldex"/>
    <x v="1"/>
    <s v="TF"/>
    <n v="14.85"/>
    <n v="10.4"/>
    <n v="200000"/>
    <n v="277840"/>
  </r>
  <r>
    <x v="38"/>
    <s v="Bancóldex"/>
    <x v="1"/>
    <s v="TF"/>
    <n v="14.19"/>
    <n v="10.4"/>
    <n v="100000"/>
    <n v="361720"/>
  </r>
  <r>
    <x v="38"/>
    <s v="Bancóldex"/>
    <x v="1"/>
    <s v="TF"/>
    <n v="13.600000000000001"/>
    <n v="11.25"/>
    <n v="300000"/>
    <n v="840320"/>
  </r>
  <r>
    <x v="39"/>
    <s v="Banco Finandina"/>
    <x v="0"/>
    <s v="TF"/>
    <n v="10.96"/>
    <n v="8.64"/>
    <n v="59024"/>
    <n v="187935"/>
  </r>
  <r>
    <x v="39"/>
    <s v="Banco Finandina"/>
    <x v="0"/>
    <s v="IBR"/>
    <n v="1.9900000000000002"/>
    <n v="0"/>
    <n v="13000"/>
    <n v="19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FAA366-DAB5-4300-9B4B-BA13A0CFACDF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9">
  <location ref="K3:L15" firstHeaderRow="1" firstDataRow="1" firstDataCol="1"/>
  <pivotFields count="10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 sortType="ascending">
      <items count="12">
        <item x="2"/>
        <item x="4"/>
        <item x="6"/>
        <item x="5"/>
        <item x="7"/>
        <item x="1"/>
        <item x="3"/>
        <item x="8"/>
        <item x="9"/>
        <item x="0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2" showAll="0"/>
    <pivotField dataField="1"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1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t="default"/>
      </items>
    </pivotField>
  </pivotFields>
  <rowFields count="1">
    <field x="2"/>
  </rowFields>
  <rowItems count="12">
    <i>
      <x/>
    </i>
    <i>
      <x v="8"/>
    </i>
    <i>
      <x v="7"/>
    </i>
    <i>
      <x v="10"/>
    </i>
    <i>
      <x v="4"/>
    </i>
    <i>
      <x v="3"/>
    </i>
    <i>
      <x v="6"/>
    </i>
    <i>
      <x v="9"/>
    </i>
    <i>
      <x v="2"/>
    </i>
    <i>
      <x v="5"/>
    </i>
    <i>
      <x v="1"/>
    </i>
    <i t="grand">
      <x/>
    </i>
  </rowItems>
  <colItems count="1">
    <i/>
  </colItems>
  <dataFields count="1">
    <dataField name="Suma de Tasa de Corte" fld="5" showDataAs="percentOfTotal" baseField="2" baseItem="0" numFmtId="10"/>
  </dataFields>
  <chartFormats count="12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2" format="15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2" format="2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22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2" format="2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E430A43-1224-4CFF-AE8D-826BC237DC6C}" name="Tabla7" displayName="Tabla7" ref="A1:I96" totalsRowShown="0">
  <autoFilter ref="A1:I96" xr:uid="{DE430A43-1224-4CFF-AE8D-826BC237DC6C}"/>
  <tableColumns count="9">
    <tableColumn id="1" xr3:uid="{EC19643D-303A-4B5B-B540-B1B1F26958C5}" name="Fecha" dataDxfId="6"/>
    <tableColumn id="2" xr3:uid="{5B3848A6-E531-4E6A-8966-D7C27551FEAF}" name="Emisor"/>
    <tableColumn id="3" xr3:uid="{D9676995-5209-4A1F-A2D4-BEEF9863963E}" name="Tipo de Títulos" dataDxfId="5"/>
    <tableColumn id="4" xr3:uid="{1D03234F-0354-47B0-B7E7-15EC7D8B50D0}" name="Indicador"/>
    <tableColumn id="5" xr3:uid="{DD864FAF-7ADA-4DD2-BA47-F8911CCFE0EB}" name="TES de Referencia" dataDxfId="4"/>
    <tableColumn id="6" xr3:uid="{1A61934D-BEB9-4925-A7CF-FAB5A884D193}" name="Tasa de Corte" dataDxfId="3"/>
    <tableColumn id="7" xr3:uid="{F578D59C-732F-4F6D-9EAD-2D95447AF81D}" name="Colocación (MM)" dataDxfId="2"/>
    <tableColumn id="8" xr3:uid="{87DC9E0D-833E-4566-83A0-0E5CD045EDC9}" name="Demanda (MM)" dataDxfId="1"/>
    <tableColumn id="9" xr3:uid="{6E47355C-BF78-47DD-BD16-201D39CC1354}" name="Spread" dataDxfId="0">
      <calculatedColumnFormula>Tabla7[[#This Row],[Tasa de Corte]]-Tabla7[[#This Row],[TES de Referencia]]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FFA1425-EA88-4506-BB89-9549E74C15DB}">
  <we:reference id="wa200005409" version="1.0.0.0" store="es-ES" storeType="OMEX"/>
  <we:alternateReferences>
    <we:reference id="wa200005409" version="1.0.0.0" store="WA20000540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D0BC-8FC4-496D-8E1B-9D2787AF35F9}">
  <dimension ref="A1:W96"/>
  <sheetViews>
    <sheetView tabSelected="1" topLeftCell="A14" workbookViewId="0">
      <selection activeCell="I12" sqref="I12"/>
    </sheetView>
  </sheetViews>
  <sheetFormatPr defaultColWidth="11.5546875" defaultRowHeight="14.4" x14ac:dyDescent="0.3"/>
  <cols>
    <col min="1" max="1" width="10.5546875" bestFit="1" customWidth="1"/>
    <col min="2" max="2" width="18.33203125" bestFit="1" customWidth="1"/>
    <col min="3" max="3" width="26.5546875" bestFit="1" customWidth="1"/>
    <col min="5" max="5" width="18.21875" customWidth="1"/>
    <col min="6" max="6" width="14.44140625" customWidth="1"/>
    <col min="7" max="7" width="19" customWidth="1"/>
    <col min="8" max="8" width="17.88671875" customWidth="1"/>
    <col min="9" max="9" width="17.88671875" style="1" customWidth="1"/>
    <col min="10" max="10" width="11.5546875" customWidth="1"/>
    <col min="11" max="11" width="26.5546875" bestFit="1" customWidth="1"/>
    <col min="12" max="12" width="20.44140625" bestFit="1" customWidth="1"/>
    <col min="13" max="13" width="12" bestFit="1" customWidth="1"/>
    <col min="14" max="14" width="9" bestFit="1" customWidth="1"/>
    <col min="15" max="16" width="12" bestFit="1" customWidth="1"/>
    <col min="17" max="17" width="10" bestFit="1" customWidth="1"/>
    <col min="18" max="18" width="12" bestFit="1" customWidth="1"/>
    <col min="19" max="19" width="9" bestFit="1" customWidth="1"/>
    <col min="20" max="20" width="12.21875" bestFit="1" customWidth="1"/>
  </cols>
  <sheetData>
    <row r="1" spans="1:23" x14ac:dyDescent="0.3">
      <c r="A1" t="s">
        <v>48</v>
      </c>
      <c r="B1" t="s">
        <v>0</v>
      </c>
      <c r="C1" t="s">
        <v>1</v>
      </c>
      <c r="D1" s="1" t="s">
        <v>2</v>
      </c>
      <c r="E1" t="s">
        <v>45</v>
      </c>
      <c r="F1" t="s">
        <v>3</v>
      </c>
      <c r="G1" s="5" t="s">
        <v>4</v>
      </c>
      <c r="H1" s="5" t="s">
        <v>5</v>
      </c>
      <c r="I1" s="12" t="s">
        <v>97</v>
      </c>
      <c r="T1" s="1" t="s">
        <v>95</v>
      </c>
      <c r="U1" s="1" t="s">
        <v>96</v>
      </c>
    </row>
    <row r="2" spans="1:23" x14ac:dyDescent="0.3">
      <c r="A2" s="6">
        <v>42956</v>
      </c>
      <c r="B2" t="s">
        <v>12</v>
      </c>
      <c r="C2" s="7" t="s">
        <v>38</v>
      </c>
      <c r="D2" s="1" t="s">
        <v>41</v>
      </c>
      <c r="E2" s="4">
        <v>7.1</v>
      </c>
      <c r="F2" s="4">
        <v>6.34</v>
      </c>
      <c r="G2" s="10">
        <v>153304</v>
      </c>
      <c r="H2" s="11">
        <v>280.70600000000002</v>
      </c>
      <c r="I2" s="13">
        <f>Tabla7[[#This Row],[Tasa de Corte]]-Tabla7[[#This Row],[TES de Referencia]]</f>
        <v>-0.75999999999999979</v>
      </c>
      <c r="T2" s="1" t="s">
        <v>53</v>
      </c>
      <c r="U2" s="1" t="s">
        <v>54</v>
      </c>
      <c r="V2" s="1">
        <f>T2*100</f>
        <v>1.76</v>
      </c>
      <c r="W2" s="1">
        <f>U2*100</f>
        <v>1.54</v>
      </c>
    </row>
    <row r="3" spans="1:23" x14ac:dyDescent="0.3">
      <c r="A3" s="6">
        <v>43244</v>
      </c>
      <c r="B3" t="s">
        <v>23</v>
      </c>
      <c r="C3" s="7" t="s">
        <v>34</v>
      </c>
      <c r="D3" s="1" t="s">
        <v>41</v>
      </c>
      <c r="E3" s="4">
        <v>2.85</v>
      </c>
      <c r="F3" s="4">
        <v>2.82</v>
      </c>
      <c r="G3" s="11">
        <v>100</v>
      </c>
      <c r="H3" s="11">
        <v>470.6</v>
      </c>
      <c r="I3" s="13">
        <f>Tabla7[[#This Row],[Tasa de Corte]]-Tabla7[[#This Row],[TES de Referencia]]</f>
        <v>-3.0000000000000249E-2</v>
      </c>
      <c r="K3" s="2" t="s">
        <v>46</v>
      </c>
      <c r="L3" t="s">
        <v>98</v>
      </c>
      <c r="T3" s="1" t="s">
        <v>55</v>
      </c>
      <c r="U3" s="1" t="s">
        <v>56</v>
      </c>
      <c r="V3" s="1">
        <f t="shared" ref="V3:V66" si="0">T3*100</f>
        <v>3.7199999999999998</v>
      </c>
      <c r="W3" s="1">
        <f t="shared" ref="W3:W66" si="1">U3*100</f>
        <v>3.2199999999999998</v>
      </c>
    </row>
    <row r="4" spans="1:23" x14ac:dyDescent="0.3">
      <c r="A4" s="6">
        <v>43244</v>
      </c>
      <c r="B4" t="s">
        <v>23</v>
      </c>
      <c r="C4" s="7" t="s">
        <v>34</v>
      </c>
      <c r="D4" s="1" t="s">
        <v>42</v>
      </c>
      <c r="E4" s="4">
        <v>6.05</v>
      </c>
      <c r="F4" s="4">
        <v>5.38</v>
      </c>
      <c r="G4" s="11">
        <v>100</v>
      </c>
      <c r="H4" s="11">
        <v>334.51</v>
      </c>
      <c r="I4" s="13">
        <f>Tabla7[[#This Row],[Tasa de Corte]]-Tabla7[[#This Row],[TES de Referencia]]</f>
        <v>-0.66999999999999993</v>
      </c>
      <c r="K4" s="3" t="s">
        <v>51</v>
      </c>
      <c r="L4" s="8">
        <v>7.4140962881992286E-3</v>
      </c>
      <c r="T4" s="1" t="s">
        <v>57</v>
      </c>
      <c r="U4" s="1" t="s">
        <v>58</v>
      </c>
      <c r="V4" s="1">
        <f t="shared" si="0"/>
        <v>6.78</v>
      </c>
      <c r="W4" s="1">
        <f t="shared" si="1"/>
        <v>6</v>
      </c>
    </row>
    <row r="5" spans="1:23" x14ac:dyDescent="0.3">
      <c r="A5" s="6">
        <v>43244</v>
      </c>
      <c r="B5" t="s">
        <v>23</v>
      </c>
      <c r="C5" s="7" t="s">
        <v>34</v>
      </c>
      <c r="D5" s="1" t="s">
        <v>43</v>
      </c>
      <c r="E5" s="4">
        <v>1.1499999999999999</v>
      </c>
      <c r="F5" s="4">
        <v>0</v>
      </c>
      <c r="G5" s="11">
        <v>200</v>
      </c>
      <c r="H5" s="11">
        <v>446.16</v>
      </c>
      <c r="I5" s="13">
        <f>Tabla7[[#This Row],[Tasa de Corte]]-Tabla7[[#This Row],[TES de Referencia]]</f>
        <v>-1.1499999999999999</v>
      </c>
      <c r="K5" s="3" t="s">
        <v>39</v>
      </c>
      <c r="L5" s="8">
        <v>1.3901430540373556E-2</v>
      </c>
      <c r="T5" s="1" t="s">
        <v>59</v>
      </c>
      <c r="U5" s="1" t="s">
        <v>60</v>
      </c>
      <c r="V5" s="1">
        <f t="shared" si="0"/>
        <v>2.58</v>
      </c>
      <c r="W5" s="1">
        <f t="shared" si="1"/>
        <v>2.2999999999999998</v>
      </c>
    </row>
    <row r="6" spans="1:23" x14ac:dyDescent="0.3">
      <c r="A6" s="6">
        <v>43298</v>
      </c>
      <c r="B6" t="s">
        <v>23</v>
      </c>
      <c r="C6" s="7" t="s">
        <v>38</v>
      </c>
      <c r="D6" s="1" t="s">
        <v>42</v>
      </c>
      <c r="E6" s="4">
        <v>2.6</v>
      </c>
      <c r="F6" s="4">
        <v>2.41</v>
      </c>
      <c r="G6" s="10">
        <v>200000</v>
      </c>
      <c r="H6" s="10">
        <v>419700</v>
      </c>
      <c r="I6" s="14">
        <f>Tabla7[[#This Row],[Tasa de Corte]]-Tabla7[[#This Row],[TES de Referencia]]</f>
        <v>-0.18999999999999995</v>
      </c>
      <c r="K6" s="3" t="s">
        <v>37</v>
      </c>
      <c r="L6" s="8">
        <v>1.3901430540373556E-2</v>
      </c>
      <c r="T6" s="1" t="s">
        <v>61</v>
      </c>
      <c r="U6" s="1">
        <v>0</v>
      </c>
      <c r="V6" s="1">
        <f t="shared" si="0"/>
        <v>1.59</v>
      </c>
      <c r="W6" s="1">
        <f t="shared" si="1"/>
        <v>0</v>
      </c>
    </row>
    <row r="7" spans="1:23" x14ac:dyDescent="0.3">
      <c r="A7" s="6">
        <v>43298</v>
      </c>
      <c r="B7" t="s">
        <v>12</v>
      </c>
      <c r="C7" s="7" t="s">
        <v>38</v>
      </c>
      <c r="D7" s="1" t="s">
        <v>41</v>
      </c>
      <c r="E7" s="4">
        <v>2.95</v>
      </c>
      <c r="F7" s="4">
        <v>2.82</v>
      </c>
      <c r="G7" s="10">
        <v>146694</v>
      </c>
      <c r="H7" s="10">
        <v>284810</v>
      </c>
      <c r="I7" s="14">
        <f>Tabla7[[#This Row],[Tasa de Corte]]-Tabla7[[#This Row],[TES de Referencia]]</f>
        <v>-0.13000000000000034</v>
      </c>
      <c r="K7" s="3" t="s">
        <v>40</v>
      </c>
      <c r="L7" s="8">
        <v>1.4020246186017772E-2</v>
      </c>
      <c r="T7" s="1" t="s">
        <v>62</v>
      </c>
      <c r="U7" s="1" t="s">
        <v>63</v>
      </c>
      <c r="V7" s="1">
        <f t="shared" si="0"/>
        <v>9.1</v>
      </c>
      <c r="W7" s="1">
        <f t="shared" si="1"/>
        <v>5</v>
      </c>
    </row>
    <row r="8" spans="1:23" x14ac:dyDescent="0.3">
      <c r="A8" s="6">
        <v>43433</v>
      </c>
      <c r="B8" t="s">
        <v>23</v>
      </c>
      <c r="C8" s="7" t="s">
        <v>51</v>
      </c>
      <c r="D8" s="1" t="s">
        <v>41</v>
      </c>
      <c r="E8" s="4">
        <v>2.2000000000000002</v>
      </c>
      <c r="F8" s="4">
        <v>1.96</v>
      </c>
      <c r="G8" s="11">
        <v>250</v>
      </c>
      <c r="H8" s="11">
        <v>648.5</v>
      </c>
      <c r="I8" s="13">
        <f>Tabla7[[#This Row],[Tasa de Corte]]-Tabla7[[#This Row],[TES de Referencia]]</f>
        <v>-0.24000000000000021</v>
      </c>
      <c r="K8" s="3" t="s">
        <v>36</v>
      </c>
      <c r="L8" s="8">
        <v>2.1077895537284348E-2</v>
      </c>
      <c r="T8" s="1" t="s">
        <v>64</v>
      </c>
      <c r="U8" s="1">
        <v>0</v>
      </c>
      <c r="V8" s="1">
        <f t="shared" si="0"/>
        <v>3.1</v>
      </c>
      <c r="W8" s="1">
        <f t="shared" si="1"/>
        <v>0</v>
      </c>
    </row>
    <row r="9" spans="1:23" x14ac:dyDescent="0.3">
      <c r="A9" s="6">
        <v>43433</v>
      </c>
      <c r="B9" t="s">
        <v>23</v>
      </c>
      <c r="C9" s="7" t="s">
        <v>51</v>
      </c>
      <c r="D9" s="1" t="s">
        <v>43</v>
      </c>
      <c r="E9" s="4">
        <v>0.92</v>
      </c>
      <c r="F9" s="4">
        <v>6.33</v>
      </c>
      <c r="G9" s="11">
        <v>150</v>
      </c>
      <c r="H9" s="11">
        <v>218.92</v>
      </c>
      <c r="I9" s="13">
        <f>Tabla7[[#This Row],[Tasa de Corte]]-Tabla7[[#This Row],[TES de Referencia]]</f>
        <v>5.41</v>
      </c>
      <c r="K9" s="3" t="s">
        <v>32</v>
      </c>
      <c r="L9" s="8">
        <v>4.7882705194620019E-2</v>
      </c>
      <c r="T9" s="1" t="s">
        <v>65</v>
      </c>
      <c r="U9" s="1" t="s">
        <v>66</v>
      </c>
      <c r="V9" s="1">
        <f t="shared" si="0"/>
        <v>4.1500000000000004</v>
      </c>
      <c r="W9" s="1">
        <f t="shared" si="1"/>
        <v>2.1999999999999997</v>
      </c>
    </row>
    <row r="10" spans="1:23" x14ac:dyDescent="0.3">
      <c r="A10" s="6">
        <v>43634</v>
      </c>
      <c r="B10" t="s">
        <v>52</v>
      </c>
      <c r="C10" s="7" t="s">
        <v>35</v>
      </c>
      <c r="D10" s="1" t="s">
        <v>41</v>
      </c>
      <c r="E10" s="4">
        <v>2.54</v>
      </c>
      <c r="F10" s="4">
        <v>2.2999999999999998</v>
      </c>
      <c r="G10" s="11">
        <v>132.827</v>
      </c>
      <c r="H10" s="11">
        <v>469.077</v>
      </c>
      <c r="I10" s="13">
        <f>Tabla7[[#This Row],[Tasa de Corte]]-Tabla7[[#This Row],[TES de Referencia]]</f>
        <v>-0.24000000000000021</v>
      </c>
      <c r="K10" s="3" t="s">
        <v>35</v>
      </c>
      <c r="L10" s="8">
        <v>6.0809847440710982E-2</v>
      </c>
      <c r="T10" s="1" t="s">
        <v>67</v>
      </c>
      <c r="U10" s="1">
        <v>0</v>
      </c>
      <c r="V10" s="1">
        <f t="shared" si="0"/>
        <v>1.34</v>
      </c>
      <c r="W10" s="1">
        <f t="shared" si="1"/>
        <v>0</v>
      </c>
    </row>
    <row r="11" spans="1:23" x14ac:dyDescent="0.3">
      <c r="A11" s="6">
        <v>43634</v>
      </c>
      <c r="B11" t="s">
        <v>52</v>
      </c>
      <c r="C11" s="7" t="s">
        <v>35</v>
      </c>
      <c r="D11" s="1" t="s">
        <v>41</v>
      </c>
      <c r="E11" s="4">
        <v>2.9</v>
      </c>
      <c r="F11" s="4">
        <v>2.48</v>
      </c>
      <c r="G11" s="11">
        <v>267.173</v>
      </c>
      <c r="H11" s="11">
        <v>561.846</v>
      </c>
      <c r="I11" s="13">
        <f>Tabla7[[#This Row],[Tasa de Corte]]-Tabla7[[#This Row],[TES de Referencia]]</f>
        <v>-0.41999999999999993</v>
      </c>
      <c r="K11" s="3" t="s">
        <v>38</v>
      </c>
      <c r="L11" s="8">
        <v>0.12066916971626823</v>
      </c>
      <c r="T11" s="1" t="s">
        <v>68</v>
      </c>
      <c r="U11" s="1" t="s">
        <v>69</v>
      </c>
      <c r="V11" s="1">
        <f t="shared" si="0"/>
        <v>6.8900000000000006</v>
      </c>
      <c r="W11" s="1">
        <f t="shared" si="1"/>
        <v>6.2</v>
      </c>
    </row>
    <row r="12" spans="1:23" x14ac:dyDescent="0.3">
      <c r="A12" s="6">
        <v>44056</v>
      </c>
      <c r="B12" t="s">
        <v>49</v>
      </c>
      <c r="C12" s="7" t="s">
        <v>38</v>
      </c>
      <c r="D12" s="1" t="s">
        <v>42</v>
      </c>
      <c r="E12" s="4">
        <v>6.33</v>
      </c>
      <c r="F12" s="4">
        <v>5.76</v>
      </c>
      <c r="G12" s="10">
        <v>160000</v>
      </c>
      <c r="H12" s="10">
        <v>437330</v>
      </c>
      <c r="I12" s="14">
        <f>Tabla7[[#This Row],[Tasa de Corte]]-Tabla7[[#This Row],[TES de Referencia]]</f>
        <v>-0.57000000000000028</v>
      </c>
      <c r="K12" s="3" t="s">
        <v>33</v>
      </c>
      <c r="L12" s="8">
        <v>0.17943538805189865</v>
      </c>
      <c r="T12" s="1" t="s">
        <v>70</v>
      </c>
      <c r="U12" s="1" t="s">
        <v>71</v>
      </c>
      <c r="V12" s="1">
        <f t="shared" si="0"/>
        <v>3.4000000000000004</v>
      </c>
      <c r="W12" s="1">
        <f t="shared" si="1"/>
        <v>3.3000000000000003</v>
      </c>
    </row>
    <row r="13" spans="1:23" x14ac:dyDescent="0.3">
      <c r="A13" s="6">
        <v>44056</v>
      </c>
      <c r="B13" t="s">
        <v>49</v>
      </c>
      <c r="C13" s="7" t="s">
        <v>38</v>
      </c>
      <c r="D13" s="1" t="s">
        <v>44</v>
      </c>
      <c r="E13" s="4">
        <v>3.67</v>
      </c>
      <c r="F13" s="4">
        <v>3.51</v>
      </c>
      <c r="G13" s="10">
        <v>139997</v>
      </c>
      <c r="H13" s="10">
        <v>323465</v>
      </c>
      <c r="I13" s="14">
        <f>Tabla7[[#This Row],[Tasa de Corte]]-Tabla7[[#This Row],[TES de Referencia]]</f>
        <v>-0.16000000000000014</v>
      </c>
      <c r="K13" s="3" t="s">
        <v>34</v>
      </c>
      <c r="L13" s="8">
        <v>0.2363480823154793</v>
      </c>
      <c r="T13" s="1" t="s">
        <v>72</v>
      </c>
      <c r="U13" s="1">
        <v>0</v>
      </c>
      <c r="V13" s="1">
        <f t="shared" si="0"/>
        <v>2.4</v>
      </c>
      <c r="W13" s="1">
        <f t="shared" si="1"/>
        <v>0</v>
      </c>
    </row>
    <row r="14" spans="1:23" x14ac:dyDescent="0.3">
      <c r="A14" s="6">
        <v>44098</v>
      </c>
      <c r="B14" t="s">
        <v>50</v>
      </c>
      <c r="C14" s="7" t="s">
        <v>38</v>
      </c>
      <c r="D14" s="1" t="s">
        <v>43</v>
      </c>
      <c r="E14" s="4">
        <v>1.1399999999999999</v>
      </c>
      <c r="F14" s="4">
        <v>0</v>
      </c>
      <c r="G14" s="10">
        <v>114000</v>
      </c>
      <c r="H14" s="10">
        <v>425730</v>
      </c>
      <c r="I14" s="14">
        <f>Tabla7[[#This Row],[Tasa de Corte]]-Tabla7[[#This Row],[TES de Referencia]]</f>
        <v>-1.1399999999999999</v>
      </c>
      <c r="K14" s="3" t="s">
        <v>31</v>
      </c>
      <c r="L14" s="8">
        <v>0.28453970818877422</v>
      </c>
      <c r="T14" s="1" t="s">
        <v>73</v>
      </c>
      <c r="U14" s="1">
        <v>0</v>
      </c>
      <c r="V14" s="1">
        <f t="shared" si="0"/>
        <v>1.3</v>
      </c>
      <c r="W14" s="1">
        <f t="shared" si="1"/>
        <v>0</v>
      </c>
    </row>
    <row r="15" spans="1:23" x14ac:dyDescent="0.3">
      <c r="A15" s="6">
        <v>44098</v>
      </c>
      <c r="B15" t="s">
        <v>50</v>
      </c>
      <c r="C15" s="7" t="s">
        <v>38</v>
      </c>
      <c r="D15" s="1" t="s">
        <v>42</v>
      </c>
      <c r="E15" s="4">
        <v>4.75</v>
      </c>
      <c r="F15" s="4">
        <v>4.17</v>
      </c>
      <c r="G15" s="10">
        <v>186000</v>
      </c>
      <c r="H15" s="10">
        <v>487541</v>
      </c>
      <c r="I15" s="14">
        <f>Tabla7[[#This Row],[Tasa de Corte]]-Tabla7[[#This Row],[TES de Referencia]]</f>
        <v>-0.58000000000000007</v>
      </c>
      <c r="K15" s="3" t="s">
        <v>47</v>
      </c>
      <c r="L15" s="8">
        <v>1</v>
      </c>
      <c r="T15" s="1" t="s">
        <v>74</v>
      </c>
      <c r="U15" s="1" t="s">
        <v>75</v>
      </c>
      <c r="V15" s="1">
        <f t="shared" si="0"/>
        <v>2.4699999999999998</v>
      </c>
      <c r="W15" s="1">
        <f t="shared" si="1"/>
        <v>2.25</v>
      </c>
    </row>
    <row r="16" spans="1:23" x14ac:dyDescent="0.3">
      <c r="A16" s="6">
        <v>44098</v>
      </c>
      <c r="B16" t="s">
        <v>50</v>
      </c>
      <c r="C16" s="7" t="s">
        <v>38</v>
      </c>
      <c r="D16" s="1" t="s">
        <v>42</v>
      </c>
      <c r="E16" s="4">
        <v>1.1399999999999999</v>
      </c>
      <c r="F16" s="4">
        <v>0</v>
      </c>
      <c r="G16" s="10">
        <v>58186</v>
      </c>
      <c r="H16" s="10">
        <v>487541</v>
      </c>
      <c r="I16" s="14">
        <f>Tabla7[[#This Row],[Tasa de Corte]]-Tabla7[[#This Row],[TES de Referencia]]</f>
        <v>-1.1399999999999999</v>
      </c>
      <c r="T16" s="1" t="s">
        <v>76</v>
      </c>
      <c r="U16" s="1" t="s">
        <v>77</v>
      </c>
      <c r="V16" s="1">
        <f t="shared" si="0"/>
        <v>3.6900000000000004</v>
      </c>
      <c r="W16" s="1">
        <f t="shared" si="1"/>
        <v>3.75</v>
      </c>
    </row>
    <row r="17" spans="1:23" x14ac:dyDescent="0.3">
      <c r="A17" s="6">
        <v>44182</v>
      </c>
      <c r="B17" t="s">
        <v>15</v>
      </c>
      <c r="C17" s="7" t="s">
        <v>34</v>
      </c>
      <c r="D17" s="1" t="s">
        <v>41</v>
      </c>
      <c r="E17" s="4">
        <v>1.97</v>
      </c>
      <c r="F17" s="4">
        <v>0.81</v>
      </c>
      <c r="G17" s="11">
        <v>162.57</v>
      </c>
      <c r="H17" s="11">
        <v>193.57</v>
      </c>
      <c r="I17" s="13">
        <f>Tabla7[[#This Row],[Tasa de Corte]]-Tabla7[[#This Row],[TES de Referencia]]</f>
        <v>-1.1599999999999999</v>
      </c>
      <c r="T17" s="1" t="s">
        <v>78</v>
      </c>
      <c r="U17" s="1" t="s">
        <v>79</v>
      </c>
      <c r="V17" s="1">
        <f t="shared" si="0"/>
        <v>2.9000000000000004</v>
      </c>
      <c r="W17" s="1">
        <f t="shared" si="1"/>
        <v>2.4500000000000002</v>
      </c>
    </row>
    <row r="18" spans="1:23" x14ac:dyDescent="0.3">
      <c r="A18" s="6">
        <v>44182</v>
      </c>
      <c r="B18" t="s">
        <v>15</v>
      </c>
      <c r="C18" s="7" t="s">
        <v>34</v>
      </c>
      <c r="D18" s="1" t="s">
        <v>44</v>
      </c>
      <c r="E18" s="4">
        <v>3.32</v>
      </c>
      <c r="F18" s="4">
        <v>2.59</v>
      </c>
      <c r="G18" s="11">
        <v>201.363</v>
      </c>
      <c r="H18" s="11">
        <v>319.94799999999998</v>
      </c>
      <c r="I18" s="13">
        <f>Tabla7[[#This Row],[Tasa de Corte]]-Tabla7[[#This Row],[TES de Referencia]]</f>
        <v>-0.73</v>
      </c>
      <c r="T18" s="1" t="s">
        <v>65</v>
      </c>
      <c r="U18" s="1" t="s">
        <v>80</v>
      </c>
      <c r="V18" s="1">
        <f t="shared" si="0"/>
        <v>4.1500000000000004</v>
      </c>
      <c r="W18" s="1">
        <f t="shared" si="1"/>
        <v>3.6999999999999997</v>
      </c>
    </row>
    <row r="19" spans="1:23" x14ac:dyDescent="0.3">
      <c r="A19" s="6">
        <v>44238</v>
      </c>
      <c r="B19" t="s">
        <v>18</v>
      </c>
      <c r="C19" s="7" t="s">
        <v>34</v>
      </c>
      <c r="D19" s="1" t="s">
        <v>41</v>
      </c>
      <c r="E19" s="4">
        <v>1.76</v>
      </c>
      <c r="F19" s="4">
        <v>1.54</v>
      </c>
      <c r="G19" s="10">
        <v>160000</v>
      </c>
      <c r="H19" s="10">
        <v>340162</v>
      </c>
      <c r="I19" s="14">
        <f>Tabla7[[#This Row],[Tasa de Corte]]-Tabla7[[#This Row],[TES de Referencia]]</f>
        <v>-0.21999999999999997</v>
      </c>
      <c r="T19" s="1" t="s">
        <v>81</v>
      </c>
      <c r="U19" s="1" t="s">
        <v>82</v>
      </c>
      <c r="V19" s="1">
        <f t="shared" si="0"/>
        <v>7.3400000000000007</v>
      </c>
      <c r="W19" s="1">
        <f t="shared" si="1"/>
        <v>6.6000000000000005</v>
      </c>
    </row>
    <row r="20" spans="1:23" x14ac:dyDescent="0.3">
      <c r="A20" s="6">
        <v>44369</v>
      </c>
      <c r="B20" t="s">
        <v>19</v>
      </c>
      <c r="C20" s="7" t="s">
        <v>34</v>
      </c>
      <c r="D20" s="1" t="s">
        <v>41</v>
      </c>
      <c r="E20" s="4">
        <v>3.7199999999999998</v>
      </c>
      <c r="F20" s="4">
        <v>3.2199999999999998</v>
      </c>
      <c r="G20" s="10">
        <v>120541</v>
      </c>
      <c r="H20" s="10">
        <v>143391</v>
      </c>
      <c r="I20" s="14">
        <f>Tabla7[[#This Row],[Tasa de Corte]]-Tabla7[[#This Row],[TES de Referencia]]</f>
        <v>-0.5</v>
      </c>
      <c r="T20" s="1" t="s">
        <v>83</v>
      </c>
      <c r="U20" s="1" t="s">
        <v>84</v>
      </c>
      <c r="V20" s="1">
        <f t="shared" si="0"/>
        <v>3.38</v>
      </c>
      <c r="W20" s="1">
        <f t="shared" si="1"/>
        <v>2.8000000000000003</v>
      </c>
    </row>
    <row r="21" spans="1:23" x14ac:dyDescent="0.3">
      <c r="A21" s="6">
        <v>44376</v>
      </c>
      <c r="B21" t="s">
        <v>6</v>
      </c>
      <c r="C21" s="7" t="s">
        <v>31</v>
      </c>
      <c r="D21" s="1" t="s">
        <v>41</v>
      </c>
      <c r="E21" s="4">
        <v>6.78</v>
      </c>
      <c r="F21" s="4">
        <v>6</v>
      </c>
      <c r="G21" s="11">
        <v>157.31</v>
      </c>
      <c r="H21" s="11">
        <v>182.31</v>
      </c>
      <c r="I21" s="13">
        <f>Tabla7[[#This Row],[Tasa de Corte]]-Tabla7[[#This Row],[TES de Referencia]]</f>
        <v>-0.78000000000000025</v>
      </c>
      <c r="T21" s="1" t="s">
        <v>85</v>
      </c>
      <c r="U21" s="1">
        <v>0</v>
      </c>
      <c r="V21" s="1">
        <f t="shared" si="0"/>
        <v>2.6100000000000003</v>
      </c>
      <c r="W21" s="1">
        <f t="shared" si="1"/>
        <v>0</v>
      </c>
    </row>
    <row r="22" spans="1:23" x14ac:dyDescent="0.3">
      <c r="A22" s="6">
        <v>44376</v>
      </c>
      <c r="B22" t="s">
        <v>6</v>
      </c>
      <c r="C22" s="7" t="s">
        <v>31</v>
      </c>
      <c r="D22" s="1" t="s">
        <v>41</v>
      </c>
      <c r="E22" s="4">
        <v>2.58</v>
      </c>
      <c r="F22" s="4">
        <v>2.2999999999999998</v>
      </c>
      <c r="G22" s="11">
        <v>143.084</v>
      </c>
      <c r="H22" s="11">
        <v>151.09399999999999</v>
      </c>
      <c r="I22" s="13">
        <f>Tabla7[[#This Row],[Tasa de Corte]]-Tabla7[[#This Row],[TES de Referencia]]</f>
        <v>-0.28000000000000025</v>
      </c>
      <c r="T22" s="1" t="s">
        <v>86</v>
      </c>
      <c r="U22" s="1">
        <v>0</v>
      </c>
      <c r="V22" s="1">
        <f t="shared" si="0"/>
        <v>6.45</v>
      </c>
      <c r="W22" s="1">
        <f t="shared" si="1"/>
        <v>0</v>
      </c>
    </row>
    <row r="23" spans="1:23" x14ac:dyDescent="0.3">
      <c r="A23" s="6">
        <v>44392</v>
      </c>
      <c r="B23" t="s">
        <v>7</v>
      </c>
      <c r="C23" s="7" t="s">
        <v>31</v>
      </c>
      <c r="D23" s="1" t="s">
        <v>42</v>
      </c>
      <c r="E23" s="4">
        <v>1.59</v>
      </c>
      <c r="F23" s="4">
        <v>0</v>
      </c>
      <c r="G23" s="11">
        <v>267.28500000000003</v>
      </c>
      <c r="H23" s="11">
        <v>524.41600000000005</v>
      </c>
      <c r="I23" s="13">
        <f>Tabla7[[#This Row],[Tasa de Corte]]-Tabla7[[#This Row],[TES de Referencia]]</f>
        <v>-1.59</v>
      </c>
      <c r="T23" s="1" t="s">
        <v>87</v>
      </c>
      <c r="U23" s="1" t="s">
        <v>70</v>
      </c>
      <c r="V23" s="1">
        <f t="shared" si="0"/>
        <v>3.9800000000000004</v>
      </c>
      <c r="W23" s="1">
        <f t="shared" si="1"/>
        <v>3.4000000000000004</v>
      </c>
    </row>
    <row r="24" spans="1:23" x14ac:dyDescent="0.3">
      <c r="A24" s="6">
        <v>44392</v>
      </c>
      <c r="B24" t="s">
        <v>7</v>
      </c>
      <c r="C24" s="7" t="s">
        <v>31</v>
      </c>
      <c r="D24" s="1" t="s">
        <v>41</v>
      </c>
      <c r="E24" s="4">
        <v>9.1</v>
      </c>
      <c r="F24" s="4">
        <v>5</v>
      </c>
      <c r="G24" s="11">
        <v>114.715</v>
      </c>
      <c r="H24" s="11">
        <v>159.535</v>
      </c>
      <c r="I24" s="13">
        <f>Tabla7[[#This Row],[Tasa de Corte]]-Tabla7[[#This Row],[TES de Referencia]]</f>
        <v>-4.0999999999999996</v>
      </c>
      <c r="T24" s="1" t="s">
        <v>78</v>
      </c>
      <c r="U24" s="1">
        <v>0</v>
      </c>
      <c r="V24" s="1">
        <f t="shared" si="0"/>
        <v>2.9000000000000004</v>
      </c>
      <c r="W24" s="1">
        <f t="shared" si="1"/>
        <v>0</v>
      </c>
    </row>
    <row r="25" spans="1:23" x14ac:dyDescent="0.3">
      <c r="A25" s="6">
        <v>44392</v>
      </c>
      <c r="B25" t="s">
        <v>7</v>
      </c>
      <c r="C25" s="7" t="s">
        <v>31</v>
      </c>
      <c r="D25" s="1" t="s">
        <v>43</v>
      </c>
      <c r="E25" s="4">
        <v>3.1</v>
      </c>
      <c r="F25" s="4">
        <v>0</v>
      </c>
      <c r="G25" s="11">
        <v>118</v>
      </c>
      <c r="H25" s="11">
        <v>205.7</v>
      </c>
      <c r="I25" s="13">
        <f>Tabla7[[#This Row],[Tasa de Corte]]-Tabla7[[#This Row],[TES de Referencia]]</f>
        <v>-3.1</v>
      </c>
      <c r="T25" s="1" t="s">
        <v>88</v>
      </c>
      <c r="U25" s="1" t="s">
        <v>89</v>
      </c>
      <c r="V25" s="1">
        <f t="shared" si="0"/>
        <v>11</v>
      </c>
      <c r="W25" s="1">
        <f t="shared" si="1"/>
        <v>6.5</v>
      </c>
    </row>
    <row r="26" spans="1:23" x14ac:dyDescent="0.3">
      <c r="A26" s="6">
        <v>44434</v>
      </c>
      <c r="B26" t="s">
        <v>8</v>
      </c>
      <c r="C26" s="7" t="s">
        <v>31</v>
      </c>
      <c r="D26" s="1" t="s">
        <v>42</v>
      </c>
      <c r="E26" s="4">
        <v>4.1500000000000004</v>
      </c>
      <c r="F26" s="4">
        <v>2.1999999999999997</v>
      </c>
      <c r="G26" s="11">
        <v>52.9</v>
      </c>
      <c r="H26" s="11">
        <v>52.9</v>
      </c>
      <c r="I26" s="13">
        <f>Tabla7[[#This Row],[Tasa de Corte]]-Tabla7[[#This Row],[TES de Referencia]]</f>
        <v>-1.9500000000000006</v>
      </c>
      <c r="T26" s="1" t="s">
        <v>76</v>
      </c>
      <c r="U26" s="1" t="s">
        <v>90</v>
      </c>
      <c r="V26" s="1">
        <f t="shared" si="0"/>
        <v>3.6900000000000004</v>
      </c>
      <c r="W26" s="1">
        <f t="shared" si="1"/>
        <v>2.85</v>
      </c>
    </row>
    <row r="27" spans="1:23" x14ac:dyDescent="0.3">
      <c r="A27" s="6">
        <v>44445</v>
      </c>
      <c r="B27" t="s">
        <v>9</v>
      </c>
      <c r="C27" s="7" t="s">
        <v>31</v>
      </c>
      <c r="D27" s="1" t="s">
        <v>43</v>
      </c>
      <c r="E27" s="4">
        <v>1.34</v>
      </c>
      <c r="F27" s="4">
        <v>0</v>
      </c>
      <c r="G27" s="11">
        <v>455</v>
      </c>
      <c r="H27" s="11">
        <v>779.9</v>
      </c>
      <c r="I27" s="13">
        <f>Tabla7[[#This Row],[Tasa de Corte]]-Tabla7[[#This Row],[TES de Referencia]]</f>
        <v>-1.34</v>
      </c>
      <c r="T27" s="1" t="s">
        <v>91</v>
      </c>
      <c r="U27" s="1" t="s">
        <v>92</v>
      </c>
      <c r="V27" s="1">
        <f t="shared" si="0"/>
        <v>4.2299999999999995</v>
      </c>
      <c r="W27" s="1">
        <f t="shared" si="1"/>
        <v>3.45</v>
      </c>
    </row>
    <row r="28" spans="1:23" x14ac:dyDescent="0.3">
      <c r="A28" s="6">
        <v>44445</v>
      </c>
      <c r="B28" t="s">
        <v>9</v>
      </c>
      <c r="C28" s="7" t="s">
        <v>31</v>
      </c>
      <c r="D28" s="1" t="s">
        <v>41</v>
      </c>
      <c r="E28" s="4">
        <v>6.8900000000000006</v>
      </c>
      <c r="F28" s="4">
        <v>6.2</v>
      </c>
      <c r="G28" s="11">
        <v>245</v>
      </c>
      <c r="H28" s="11">
        <v>382.7</v>
      </c>
      <c r="I28" s="13">
        <f>Tabla7[[#This Row],[Tasa de Corte]]-Tabla7[[#This Row],[TES de Referencia]]</f>
        <v>-0.69000000000000039</v>
      </c>
      <c r="T28" s="1" t="s">
        <v>93</v>
      </c>
      <c r="U28" s="1" t="s">
        <v>94</v>
      </c>
      <c r="V28" s="1">
        <f t="shared" si="0"/>
        <v>4.3600000000000003</v>
      </c>
      <c r="W28" s="1">
        <f t="shared" si="1"/>
        <v>3.8</v>
      </c>
    </row>
    <row r="29" spans="1:23" x14ac:dyDescent="0.3">
      <c r="A29" s="6">
        <v>44446</v>
      </c>
      <c r="B29" t="s">
        <v>10</v>
      </c>
      <c r="C29" s="7" t="s">
        <v>31</v>
      </c>
      <c r="D29" s="1" t="s">
        <v>43</v>
      </c>
      <c r="E29" s="4">
        <v>3.4000000000000004</v>
      </c>
      <c r="F29" s="4">
        <v>3.3000000000000003</v>
      </c>
      <c r="G29" s="11">
        <v>277.22000000000003</v>
      </c>
      <c r="H29" s="11">
        <v>403.14100000000002</v>
      </c>
      <c r="I29" s="13">
        <f>Tabla7[[#This Row],[Tasa de Corte]]-Tabla7[[#This Row],[TES de Referencia]]</f>
        <v>-0.10000000000000009</v>
      </c>
      <c r="T29" s="9">
        <v>1.49E-2</v>
      </c>
      <c r="U29" s="9">
        <v>1.1999999999999999E-3</v>
      </c>
      <c r="V29" s="1">
        <f t="shared" si="0"/>
        <v>1.49</v>
      </c>
      <c r="W29" s="1">
        <f t="shared" si="1"/>
        <v>0.12</v>
      </c>
    </row>
    <row r="30" spans="1:23" x14ac:dyDescent="0.3">
      <c r="A30" s="6">
        <v>44446</v>
      </c>
      <c r="B30" t="s">
        <v>10</v>
      </c>
      <c r="C30" s="7" t="s">
        <v>31</v>
      </c>
      <c r="D30" s="1" t="s">
        <v>42</v>
      </c>
      <c r="E30" s="4">
        <v>2.4</v>
      </c>
      <c r="F30" s="4">
        <v>0</v>
      </c>
      <c r="G30" s="11">
        <v>205.495</v>
      </c>
      <c r="H30" s="11">
        <v>469.255</v>
      </c>
      <c r="I30" s="13">
        <f>Tabla7[[#This Row],[Tasa de Corte]]-Tabla7[[#This Row],[TES de Referencia]]</f>
        <v>-2.4</v>
      </c>
      <c r="T30" s="9">
        <v>1.9800000000000002E-2</v>
      </c>
      <c r="U30" s="9">
        <v>8.0000000000000002E-3</v>
      </c>
      <c r="V30" s="1">
        <f t="shared" si="0"/>
        <v>1.9800000000000002</v>
      </c>
      <c r="W30" s="1">
        <f t="shared" si="1"/>
        <v>0.8</v>
      </c>
    </row>
    <row r="31" spans="1:23" x14ac:dyDescent="0.3">
      <c r="A31" s="6">
        <v>44446</v>
      </c>
      <c r="B31" t="s">
        <v>10</v>
      </c>
      <c r="C31" s="7" t="s">
        <v>31</v>
      </c>
      <c r="D31" s="1" t="s">
        <v>41</v>
      </c>
      <c r="E31" s="4">
        <v>1.3</v>
      </c>
      <c r="F31" s="4">
        <v>0</v>
      </c>
      <c r="G31" s="11">
        <v>217.285</v>
      </c>
      <c r="H31" s="11">
        <v>524.93499999999995</v>
      </c>
      <c r="I31" s="13">
        <f>Tabla7[[#This Row],[Tasa de Corte]]-Tabla7[[#This Row],[TES de Referencia]]</f>
        <v>-1.3</v>
      </c>
      <c r="T31" s="9">
        <v>2.9000000000000001E-2</v>
      </c>
      <c r="U31" s="9">
        <v>2.4500000000000001E-2</v>
      </c>
      <c r="V31" s="1">
        <f t="shared" si="0"/>
        <v>2.9000000000000004</v>
      </c>
      <c r="W31" s="1">
        <f t="shared" si="1"/>
        <v>2.4500000000000002</v>
      </c>
    </row>
    <row r="32" spans="1:23" x14ac:dyDescent="0.3">
      <c r="A32" s="6">
        <v>44447</v>
      </c>
      <c r="B32" t="s">
        <v>11</v>
      </c>
      <c r="C32" s="7" t="s">
        <v>31</v>
      </c>
      <c r="D32" s="1" t="s">
        <v>43</v>
      </c>
      <c r="E32" s="4">
        <v>2.4699999999999998</v>
      </c>
      <c r="F32" s="4">
        <v>2.25</v>
      </c>
      <c r="G32" s="11">
        <v>133</v>
      </c>
      <c r="H32" s="11">
        <v>213.495</v>
      </c>
      <c r="I32" s="13">
        <f>Tabla7[[#This Row],[Tasa de Corte]]-Tabla7[[#This Row],[TES de Referencia]]</f>
        <v>-0.21999999999999975</v>
      </c>
      <c r="T32" s="9">
        <v>4.1500000000000002E-2</v>
      </c>
      <c r="U32" s="9">
        <v>3.6999999999999998E-2</v>
      </c>
      <c r="V32" s="1">
        <f t="shared" si="0"/>
        <v>4.1500000000000004</v>
      </c>
      <c r="W32" s="1">
        <f t="shared" si="1"/>
        <v>3.6999999999999997</v>
      </c>
    </row>
    <row r="33" spans="1:23" x14ac:dyDescent="0.3">
      <c r="A33" s="6">
        <v>44455</v>
      </c>
      <c r="B33" t="s">
        <v>12</v>
      </c>
      <c r="C33" s="7" t="s">
        <v>32</v>
      </c>
      <c r="D33" s="1" t="s">
        <v>43</v>
      </c>
      <c r="E33" s="4">
        <v>3.6900000000000004</v>
      </c>
      <c r="F33" s="4">
        <v>3.75</v>
      </c>
      <c r="G33" s="11">
        <v>164.703</v>
      </c>
      <c r="H33" s="11">
        <v>214.40299999999999</v>
      </c>
      <c r="I33" s="13">
        <f>Tabla7[[#This Row],[Tasa de Corte]]-Tabla7[[#This Row],[TES de Referencia]]</f>
        <v>5.9999999999999609E-2</v>
      </c>
      <c r="T33" s="9">
        <v>4.3499999999999997E-2</v>
      </c>
      <c r="U33" s="9">
        <v>3.7199999999999997E-2</v>
      </c>
      <c r="V33" s="1">
        <f t="shared" si="0"/>
        <v>4.3499999999999996</v>
      </c>
      <c r="W33" s="1">
        <f t="shared" si="1"/>
        <v>3.7199999999999998</v>
      </c>
    </row>
    <row r="34" spans="1:23" x14ac:dyDescent="0.3">
      <c r="A34" s="6">
        <v>44455</v>
      </c>
      <c r="B34" t="s">
        <v>12</v>
      </c>
      <c r="C34" s="7" t="s">
        <v>32</v>
      </c>
      <c r="D34" s="1" t="s">
        <v>41</v>
      </c>
      <c r="E34" s="4">
        <v>2.9000000000000004</v>
      </c>
      <c r="F34" s="4">
        <v>2.4500000000000002</v>
      </c>
      <c r="G34" s="11">
        <v>183.797</v>
      </c>
      <c r="H34" s="11">
        <v>299.20499999999998</v>
      </c>
      <c r="I34" s="13">
        <f>Tabla7[[#This Row],[Tasa de Corte]]-Tabla7[[#This Row],[TES de Referencia]]</f>
        <v>-0.45000000000000018</v>
      </c>
      <c r="T34" s="9">
        <v>4.53E-2</v>
      </c>
      <c r="U34" s="9">
        <v>3.9699999999999999E-2</v>
      </c>
      <c r="V34" s="1">
        <f t="shared" si="0"/>
        <v>4.53</v>
      </c>
      <c r="W34" s="1">
        <f t="shared" si="1"/>
        <v>3.9699999999999998</v>
      </c>
    </row>
    <row r="35" spans="1:23" x14ac:dyDescent="0.3">
      <c r="A35" s="6">
        <v>44455</v>
      </c>
      <c r="B35" t="s">
        <v>12</v>
      </c>
      <c r="C35" s="7" t="s">
        <v>32</v>
      </c>
      <c r="D35" s="1" t="s">
        <v>41</v>
      </c>
      <c r="E35" s="4">
        <v>4.1500000000000004</v>
      </c>
      <c r="F35" s="4">
        <v>3.6999999999999997</v>
      </c>
      <c r="G35" s="11">
        <v>251.5</v>
      </c>
      <c r="H35" s="11">
        <v>565.5</v>
      </c>
      <c r="I35" s="13">
        <f>Tabla7[[#This Row],[Tasa de Corte]]-Tabla7[[#This Row],[TES de Referencia]]</f>
        <v>-0.45000000000000062</v>
      </c>
      <c r="T35" s="9">
        <v>3.6900000000000002E-2</v>
      </c>
      <c r="U35" s="9">
        <v>2.8500000000000001E-2</v>
      </c>
      <c r="V35" s="1">
        <f t="shared" si="0"/>
        <v>3.6900000000000004</v>
      </c>
      <c r="W35" s="1">
        <f t="shared" si="1"/>
        <v>2.85</v>
      </c>
    </row>
    <row r="36" spans="1:23" x14ac:dyDescent="0.3">
      <c r="A36" s="6">
        <v>44455</v>
      </c>
      <c r="B36" t="s">
        <v>12</v>
      </c>
      <c r="C36" s="7" t="s">
        <v>35</v>
      </c>
      <c r="D36" s="1" t="s">
        <v>43</v>
      </c>
      <c r="E36" s="4">
        <v>7.3400000000000007</v>
      </c>
      <c r="F36" s="4">
        <v>6.6000000000000005</v>
      </c>
      <c r="G36" s="10">
        <v>164703</v>
      </c>
      <c r="H36" s="10">
        <v>214403</v>
      </c>
      <c r="I36" s="14">
        <f>Tabla7[[#This Row],[Tasa de Corte]]-Tabla7[[#This Row],[TES de Referencia]]</f>
        <v>-0.74000000000000021</v>
      </c>
      <c r="T36" s="9">
        <v>4.2299999999999997E-2</v>
      </c>
      <c r="U36" s="9">
        <v>3.4500000000000003E-2</v>
      </c>
      <c r="V36" s="1">
        <f t="shared" si="0"/>
        <v>4.2299999999999995</v>
      </c>
      <c r="W36" s="1">
        <f t="shared" si="1"/>
        <v>3.45</v>
      </c>
    </row>
    <row r="37" spans="1:23" x14ac:dyDescent="0.3">
      <c r="A37" s="6">
        <v>44455</v>
      </c>
      <c r="B37" t="s">
        <v>12</v>
      </c>
      <c r="C37" s="7" t="s">
        <v>35</v>
      </c>
      <c r="D37" s="1" t="s">
        <v>41</v>
      </c>
      <c r="E37" s="4">
        <v>3.38</v>
      </c>
      <c r="F37" s="4">
        <v>2.8000000000000003</v>
      </c>
      <c r="G37" s="10">
        <v>183797</v>
      </c>
      <c r="H37" s="10">
        <v>299205</v>
      </c>
      <c r="I37" s="14">
        <f>Tabla7[[#This Row],[Tasa de Corte]]-Tabla7[[#This Row],[TES de Referencia]]</f>
        <v>-0.57999999999999963</v>
      </c>
      <c r="T37" s="9">
        <v>4.36E-2</v>
      </c>
      <c r="U37" s="9">
        <v>3.7999999999999999E-2</v>
      </c>
      <c r="V37" s="1">
        <f t="shared" si="0"/>
        <v>4.3600000000000003</v>
      </c>
      <c r="W37" s="1">
        <f t="shared" si="1"/>
        <v>3.8</v>
      </c>
    </row>
    <row r="38" spans="1:23" x14ac:dyDescent="0.3">
      <c r="A38" s="6">
        <v>44455</v>
      </c>
      <c r="B38" t="s">
        <v>12</v>
      </c>
      <c r="C38" s="7" t="s">
        <v>35</v>
      </c>
      <c r="D38" s="1" t="s">
        <v>41</v>
      </c>
      <c r="E38" s="4">
        <v>2.6100000000000003</v>
      </c>
      <c r="F38" s="4">
        <v>0</v>
      </c>
      <c r="G38" s="10">
        <v>251500</v>
      </c>
      <c r="H38" s="10">
        <v>565500</v>
      </c>
      <c r="I38" s="14">
        <f>Tabla7[[#This Row],[Tasa de Corte]]-Tabla7[[#This Row],[TES de Referencia]]</f>
        <v>-2.6100000000000003</v>
      </c>
      <c r="T38" s="9">
        <v>1.2999999999999999E-2</v>
      </c>
      <c r="U38" s="1">
        <v>0</v>
      </c>
      <c r="V38" s="1">
        <f t="shared" si="0"/>
        <v>1.3</v>
      </c>
      <c r="W38" s="1">
        <f t="shared" si="1"/>
        <v>0</v>
      </c>
    </row>
    <row r="39" spans="1:23" x14ac:dyDescent="0.3">
      <c r="A39" s="6">
        <v>44489</v>
      </c>
      <c r="B39" t="s">
        <v>13</v>
      </c>
      <c r="C39" s="7" t="s">
        <v>33</v>
      </c>
      <c r="D39" s="1" t="s">
        <v>41</v>
      </c>
      <c r="E39" s="4">
        <v>6.45</v>
      </c>
      <c r="F39" s="4">
        <v>0</v>
      </c>
      <c r="G39" s="11">
        <v>100</v>
      </c>
      <c r="H39" s="11">
        <v>118.08</v>
      </c>
      <c r="I39" s="13">
        <f>Tabla7[[#This Row],[Tasa de Corte]]-Tabla7[[#This Row],[TES de Referencia]]</f>
        <v>-6.45</v>
      </c>
      <c r="T39" s="9">
        <v>2.47E-2</v>
      </c>
      <c r="U39" s="9">
        <v>2.2499999999999999E-2</v>
      </c>
      <c r="V39" s="1">
        <f t="shared" si="0"/>
        <v>2.4699999999999998</v>
      </c>
      <c r="W39" s="1">
        <f t="shared" si="1"/>
        <v>2.25</v>
      </c>
    </row>
    <row r="40" spans="1:23" x14ac:dyDescent="0.3">
      <c r="A40" s="6">
        <v>44489</v>
      </c>
      <c r="B40" t="s">
        <v>13</v>
      </c>
      <c r="C40" s="7" t="s">
        <v>33</v>
      </c>
      <c r="D40" s="1" t="s">
        <v>41</v>
      </c>
      <c r="E40" s="4">
        <v>3.9800000000000004</v>
      </c>
      <c r="F40" s="4">
        <v>3.4000000000000004</v>
      </c>
      <c r="G40" s="11">
        <v>400</v>
      </c>
      <c r="H40" s="11">
        <v>426.66</v>
      </c>
      <c r="I40" s="13">
        <f>Tabla7[[#This Row],[Tasa de Corte]]-Tabla7[[#This Row],[TES de Referencia]]</f>
        <v>-0.58000000000000007</v>
      </c>
      <c r="T40" s="9">
        <v>3.6900000000000002E-2</v>
      </c>
      <c r="U40" s="9">
        <v>3.7499999999999999E-2</v>
      </c>
      <c r="V40" s="1">
        <f t="shared" si="0"/>
        <v>3.6900000000000004</v>
      </c>
      <c r="W40" s="1">
        <f t="shared" si="1"/>
        <v>3.75</v>
      </c>
    </row>
    <row r="41" spans="1:23" x14ac:dyDescent="0.3">
      <c r="A41" s="6">
        <v>44489</v>
      </c>
      <c r="B41" t="s">
        <v>13</v>
      </c>
      <c r="C41" s="7" t="s">
        <v>34</v>
      </c>
      <c r="D41" s="1" t="s">
        <v>41</v>
      </c>
      <c r="E41" s="4">
        <v>2.9000000000000004</v>
      </c>
      <c r="F41" s="4">
        <v>0</v>
      </c>
      <c r="G41" s="10">
        <v>100000</v>
      </c>
      <c r="H41" s="10">
        <v>118080</v>
      </c>
      <c r="I41" s="14">
        <f>Tabla7[[#This Row],[Tasa de Corte]]-Tabla7[[#This Row],[TES de Referencia]]</f>
        <v>-2.9000000000000004</v>
      </c>
      <c r="T41" s="9">
        <v>0.09</v>
      </c>
      <c r="U41" s="9">
        <v>7.7499999999999999E-2</v>
      </c>
      <c r="V41" s="1">
        <f t="shared" si="0"/>
        <v>9</v>
      </c>
      <c r="W41" s="1">
        <f t="shared" si="1"/>
        <v>7.75</v>
      </c>
    </row>
    <row r="42" spans="1:23" x14ac:dyDescent="0.3">
      <c r="A42" s="6">
        <v>44489</v>
      </c>
      <c r="B42" t="s">
        <v>13</v>
      </c>
      <c r="C42" s="7" t="s">
        <v>34</v>
      </c>
      <c r="D42" s="1" t="s">
        <v>41</v>
      </c>
      <c r="E42" s="4">
        <v>11</v>
      </c>
      <c r="F42" s="4">
        <v>6.5</v>
      </c>
      <c r="G42" s="10">
        <v>400000</v>
      </c>
      <c r="H42" s="10">
        <v>426660</v>
      </c>
      <c r="I42" s="14">
        <f>Tabla7[[#This Row],[Tasa de Corte]]-Tabla7[[#This Row],[TES de Referencia]]</f>
        <v>-4.5</v>
      </c>
      <c r="T42" s="9">
        <v>0.12959999999999999</v>
      </c>
      <c r="U42" s="9">
        <v>8.6999999999999994E-2</v>
      </c>
      <c r="V42" s="1">
        <f t="shared" si="0"/>
        <v>12.959999999999999</v>
      </c>
      <c r="W42" s="1">
        <f t="shared" si="1"/>
        <v>8.6999999999999993</v>
      </c>
    </row>
    <row r="43" spans="1:23" x14ac:dyDescent="0.3">
      <c r="A43" s="6">
        <v>44511</v>
      </c>
      <c r="B43" t="s">
        <v>7</v>
      </c>
      <c r="C43" s="7" t="s">
        <v>31</v>
      </c>
      <c r="D43" s="1" t="s">
        <v>42</v>
      </c>
      <c r="E43" s="4">
        <v>3.6900000000000004</v>
      </c>
      <c r="F43" s="4">
        <v>2.85</v>
      </c>
      <c r="G43" s="11">
        <v>256.29899999999998</v>
      </c>
      <c r="H43" s="11">
        <v>489.63400000000001</v>
      </c>
      <c r="I43" s="13">
        <f>Tabla7[[#This Row],[Tasa de Corte]]-Tabla7[[#This Row],[TES de Referencia]]</f>
        <v>-0.8400000000000003</v>
      </c>
      <c r="T43" s="9">
        <v>4.0500000000000001E-2</v>
      </c>
      <c r="U43" s="9">
        <v>3.5499999999999997E-2</v>
      </c>
      <c r="V43" s="1">
        <f t="shared" si="0"/>
        <v>4.05</v>
      </c>
      <c r="W43" s="1">
        <f t="shared" si="1"/>
        <v>3.55</v>
      </c>
    </row>
    <row r="44" spans="1:23" x14ac:dyDescent="0.3">
      <c r="A44" s="6">
        <v>44511</v>
      </c>
      <c r="B44" t="s">
        <v>7</v>
      </c>
      <c r="C44" s="7" t="s">
        <v>31</v>
      </c>
      <c r="D44" s="1" t="s">
        <v>41</v>
      </c>
      <c r="E44" s="4">
        <v>4.2299999999999995</v>
      </c>
      <c r="F44" s="4">
        <v>3.45</v>
      </c>
      <c r="G44" s="11">
        <v>105.705</v>
      </c>
      <c r="H44" s="11">
        <v>144.76499999999999</v>
      </c>
      <c r="I44" s="13">
        <f>Tabla7[[#This Row],[Tasa de Corte]]-Tabla7[[#This Row],[TES de Referencia]]</f>
        <v>-0.77999999999999936</v>
      </c>
      <c r="T44" s="9">
        <v>4.5400000000000003E-2</v>
      </c>
      <c r="U44" s="9">
        <v>3.9399999999999998E-2</v>
      </c>
      <c r="V44" s="1">
        <f t="shared" si="0"/>
        <v>4.54</v>
      </c>
      <c r="W44" s="1">
        <f t="shared" si="1"/>
        <v>3.94</v>
      </c>
    </row>
    <row r="45" spans="1:23" x14ac:dyDescent="0.3">
      <c r="A45" s="6">
        <v>44511</v>
      </c>
      <c r="B45" t="s">
        <v>7</v>
      </c>
      <c r="C45" s="7" t="s">
        <v>31</v>
      </c>
      <c r="D45" s="1" t="s">
        <v>43</v>
      </c>
      <c r="E45" s="4">
        <v>4.3600000000000003</v>
      </c>
      <c r="F45" s="4">
        <v>3.8</v>
      </c>
      <c r="G45" s="11">
        <v>137.99600000000001</v>
      </c>
      <c r="H45" s="11">
        <v>146.99600000000001</v>
      </c>
      <c r="I45" s="13">
        <f>Tabla7[[#This Row],[Tasa de Corte]]-Tabla7[[#This Row],[TES de Referencia]]</f>
        <v>-0.5600000000000005</v>
      </c>
      <c r="T45" s="9">
        <v>2.6800000000000001E-2</v>
      </c>
      <c r="U45" s="1">
        <v>0</v>
      </c>
      <c r="V45" s="1">
        <f t="shared" si="0"/>
        <v>2.68</v>
      </c>
      <c r="W45" s="1">
        <f t="shared" si="1"/>
        <v>0</v>
      </c>
    </row>
    <row r="46" spans="1:23" x14ac:dyDescent="0.3">
      <c r="A46" s="6">
        <v>44524</v>
      </c>
      <c r="B46" t="s">
        <v>14</v>
      </c>
      <c r="C46" s="7" t="s">
        <v>31</v>
      </c>
      <c r="D46" s="1" t="s">
        <v>43</v>
      </c>
      <c r="E46" s="4">
        <v>1.49</v>
      </c>
      <c r="F46" s="4">
        <v>0.12</v>
      </c>
      <c r="G46" s="11">
        <v>85</v>
      </c>
      <c r="H46" s="11">
        <v>85</v>
      </c>
      <c r="I46" s="13">
        <f>Tabla7[[#This Row],[Tasa de Corte]]-Tabla7[[#This Row],[TES de Referencia]]</f>
        <v>-1.37</v>
      </c>
      <c r="T46" s="9">
        <v>3.8399999999999997E-2</v>
      </c>
      <c r="U46" s="9">
        <v>3.2199999999999999E-2</v>
      </c>
      <c r="V46" s="1">
        <f t="shared" si="0"/>
        <v>3.84</v>
      </c>
      <c r="W46" s="1">
        <f t="shared" si="1"/>
        <v>3.2199999999999998</v>
      </c>
    </row>
    <row r="47" spans="1:23" x14ac:dyDescent="0.3">
      <c r="A47" s="6">
        <v>44524</v>
      </c>
      <c r="B47" t="s">
        <v>15</v>
      </c>
      <c r="C47" s="7" t="s">
        <v>31</v>
      </c>
      <c r="D47" s="1" t="s">
        <v>41</v>
      </c>
      <c r="E47" s="4">
        <v>1.9800000000000002</v>
      </c>
      <c r="F47" s="4">
        <v>0.8</v>
      </c>
      <c r="G47" s="11">
        <v>64.644999999999996</v>
      </c>
      <c r="H47" s="11">
        <v>87.47</v>
      </c>
      <c r="I47" s="13">
        <f>Tabla7[[#This Row],[Tasa de Corte]]-Tabla7[[#This Row],[TES de Referencia]]</f>
        <v>-1.1800000000000002</v>
      </c>
      <c r="T47" s="9">
        <v>0.10199999999999999</v>
      </c>
      <c r="U47" s="9">
        <v>8.3199999999999996E-2</v>
      </c>
      <c r="V47" s="1">
        <f t="shared" si="0"/>
        <v>10.199999999999999</v>
      </c>
      <c r="W47" s="1">
        <f t="shared" si="1"/>
        <v>8.32</v>
      </c>
    </row>
    <row r="48" spans="1:23" x14ac:dyDescent="0.3">
      <c r="A48" s="6">
        <v>44524</v>
      </c>
      <c r="B48" t="s">
        <v>15</v>
      </c>
      <c r="C48" s="7" t="s">
        <v>31</v>
      </c>
      <c r="D48" s="1" t="s">
        <v>43</v>
      </c>
      <c r="E48" s="4">
        <v>2.9000000000000004</v>
      </c>
      <c r="F48" s="4">
        <v>2.4500000000000002</v>
      </c>
      <c r="G48" s="11">
        <v>85.355000000000004</v>
      </c>
      <c r="H48" s="11">
        <v>104.855</v>
      </c>
      <c r="I48" s="13">
        <f>Tabla7[[#This Row],[Tasa de Corte]]-Tabla7[[#This Row],[TES de Referencia]]</f>
        <v>-0.45000000000000018</v>
      </c>
      <c r="T48" s="9">
        <v>3.4500000000000003E-2</v>
      </c>
      <c r="U48" s="1">
        <v>0</v>
      </c>
      <c r="V48" s="1">
        <f t="shared" si="0"/>
        <v>3.45</v>
      </c>
      <c r="W48" s="1">
        <f t="shared" si="1"/>
        <v>0</v>
      </c>
    </row>
    <row r="49" spans="1:23" x14ac:dyDescent="0.3">
      <c r="A49" s="6">
        <v>44532</v>
      </c>
      <c r="B49" t="s">
        <v>16</v>
      </c>
      <c r="C49" s="7" t="s">
        <v>34</v>
      </c>
      <c r="D49" s="1" t="s">
        <v>41</v>
      </c>
      <c r="E49" s="4">
        <v>4.1500000000000004</v>
      </c>
      <c r="F49" s="4">
        <v>3.6999999999999997</v>
      </c>
      <c r="G49" s="10">
        <v>103000</v>
      </c>
      <c r="H49" s="10">
        <v>222000</v>
      </c>
      <c r="I49" s="14">
        <f>Tabla7[[#This Row],[Tasa de Corte]]-Tabla7[[#This Row],[TES de Referencia]]</f>
        <v>-0.45000000000000062</v>
      </c>
      <c r="T49" s="9">
        <v>0.106</v>
      </c>
      <c r="U49" s="9">
        <v>8.8700000000000001E-2</v>
      </c>
      <c r="V49" s="1">
        <f t="shared" si="0"/>
        <v>10.6</v>
      </c>
      <c r="W49" s="1">
        <f t="shared" si="1"/>
        <v>8.870000000000001</v>
      </c>
    </row>
    <row r="50" spans="1:23" x14ac:dyDescent="0.3">
      <c r="A50" s="6">
        <v>44532</v>
      </c>
      <c r="B50" t="s">
        <v>16</v>
      </c>
      <c r="C50" s="7" t="s">
        <v>34</v>
      </c>
      <c r="D50" s="1" t="s">
        <v>44</v>
      </c>
      <c r="E50" s="4">
        <v>4.3499999999999996</v>
      </c>
      <c r="F50" s="4">
        <v>3.7199999999999998</v>
      </c>
      <c r="G50" s="10">
        <v>59271</v>
      </c>
      <c r="H50" s="10">
        <v>99135</v>
      </c>
      <c r="I50" s="14">
        <f>Tabla7[[#This Row],[Tasa de Corte]]-Tabla7[[#This Row],[TES de Referencia]]</f>
        <v>-0.62999999999999989</v>
      </c>
      <c r="T50" s="9">
        <v>0.14000000000000001</v>
      </c>
      <c r="U50" s="9">
        <v>8.3500000000000005E-2</v>
      </c>
      <c r="V50" s="1">
        <f t="shared" si="0"/>
        <v>14.000000000000002</v>
      </c>
      <c r="W50" s="1">
        <f t="shared" si="1"/>
        <v>8.35</v>
      </c>
    </row>
    <row r="51" spans="1:23" x14ac:dyDescent="0.3">
      <c r="A51" s="6">
        <v>44533</v>
      </c>
      <c r="B51" t="s">
        <v>17</v>
      </c>
      <c r="C51" s="7" t="s">
        <v>31</v>
      </c>
      <c r="D51" s="1" t="s">
        <v>42</v>
      </c>
      <c r="E51" s="4">
        <v>4.53</v>
      </c>
      <c r="F51" s="4">
        <v>3.9699999999999998</v>
      </c>
      <c r="G51" s="11">
        <v>11.6</v>
      </c>
      <c r="H51" s="11">
        <v>11.6</v>
      </c>
      <c r="I51" s="13">
        <f>Tabla7[[#This Row],[Tasa de Corte]]-Tabla7[[#This Row],[TES de Referencia]]</f>
        <v>-0.5600000000000005</v>
      </c>
      <c r="T51" s="9">
        <v>0.115</v>
      </c>
      <c r="U51" s="9">
        <v>9.4500000000000001E-2</v>
      </c>
      <c r="V51" s="1">
        <f t="shared" si="0"/>
        <v>11.5</v>
      </c>
      <c r="W51" s="1">
        <f t="shared" si="1"/>
        <v>9.4499999999999993</v>
      </c>
    </row>
    <row r="52" spans="1:23" x14ac:dyDescent="0.3">
      <c r="A52" s="6">
        <v>44545</v>
      </c>
      <c r="B52" t="s">
        <v>15</v>
      </c>
      <c r="C52" s="7" t="s">
        <v>33</v>
      </c>
      <c r="D52" s="1" t="s">
        <v>41</v>
      </c>
      <c r="E52" s="4">
        <v>3.6900000000000004</v>
      </c>
      <c r="F52" s="4">
        <v>2.85</v>
      </c>
      <c r="G52" s="11">
        <v>157.35</v>
      </c>
      <c r="H52" s="11">
        <v>189.35</v>
      </c>
      <c r="I52" s="13">
        <f>Tabla7[[#This Row],[Tasa de Corte]]-Tabla7[[#This Row],[TES de Referencia]]</f>
        <v>-0.8400000000000003</v>
      </c>
      <c r="T52" s="9">
        <v>0.1196</v>
      </c>
      <c r="U52" s="9">
        <v>0.10009999999999999</v>
      </c>
      <c r="V52" s="1">
        <f t="shared" si="0"/>
        <v>11.959999999999999</v>
      </c>
      <c r="W52" s="1">
        <f t="shared" si="1"/>
        <v>10.01</v>
      </c>
    </row>
    <row r="53" spans="1:23" x14ac:dyDescent="0.3">
      <c r="A53" s="6">
        <v>44545</v>
      </c>
      <c r="B53" t="s">
        <v>15</v>
      </c>
      <c r="C53" s="7" t="s">
        <v>33</v>
      </c>
      <c r="D53" s="1" t="s">
        <v>41</v>
      </c>
      <c r="E53" s="4">
        <v>4.2299999999999995</v>
      </c>
      <c r="F53" s="4">
        <v>3.45</v>
      </c>
      <c r="G53" s="11">
        <v>38</v>
      </c>
      <c r="H53" s="11">
        <v>62</v>
      </c>
      <c r="I53" s="13">
        <f>Tabla7[[#This Row],[Tasa de Corte]]-Tabla7[[#This Row],[TES de Referencia]]</f>
        <v>-0.77999999999999936</v>
      </c>
      <c r="T53" s="9">
        <v>0.16900000000000001</v>
      </c>
      <c r="U53" s="9">
        <v>0.10299999999999999</v>
      </c>
      <c r="V53" s="1">
        <f t="shared" si="0"/>
        <v>16.900000000000002</v>
      </c>
      <c r="W53" s="1">
        <f t="shared" si="1"/>
        <v>10.299999999999999</v>
      </c>
    </row>
    <row r="54" spans="1:23" x14ac:dyDescent="0.3">
      <c r="A54" s="6">
        <v>44545</v>
      </c>
      <c r="B54" t="s">
        <v>15</v>
      </c>
      <c r="C54" s="7" t="s">
        <v>33</v>
      </c>
      <c r="D54" s="1" t="s">
        <v>44</v>
      </c>
      <c r="E54" s="4">
        <v>4.3600000000000003</v>
      </c>
      <c r="F54" s="4">
        <v>3.8</v>
      </c>
      <c r="G54" s="11">
        <v>97.373999999999995</v>
      </c>
      <c r="H54" s="11">
        <v>177.37799999999999</v>
      </c>
      <c r="I54" s="13">
        <f>Tabla7[[#This Row],[Tasa de Corte]]-Tabla7[[#This Row],[TES de Referencia]]</f>
        <v>-0.5600000000000005</v>
      </c>
      <c r="T54" s="9">
        <v>0.15</v>
      </c>
      <c r="U54" s="9">
        <v>0.109</v>
      </c>
      <c r="V54" s="1">
        <f t="shared" si="0"/>
        <v>15</v>
      </c>
      <c r="W54" s="1">
        <f t="shared" si="1"/>
        <v>10.9</v>
      </c>
    </row>
    <row r="55" spans="1:23" x14ac:dyDescent="0.3">
      <c r="A55" s="6">
        <v>44545</v>
      </c>
      <c r="B55" t="s">
        <v>15</v>
      </c>
      <c r="C55" s="7" t="s">
        <v>34</v>
      </c>
      <c r="D55" s="1" t="s">
        <v>41</v>
      </c>
      <c r="E55" s="4">
        <v>1.3</v>
      </c>
      <c r="F55" s="4">
        <v>0</v>
      </c>
      <c r="G55" s="10">
        <v>157350</v>
      </c>
      <c r="H55" s="10">
        <v>189350</v>
      </c>
      <c r="I55" s="14">
        <f>Tabla7[[#This Row],[Tasa de Corte]]-Tabla7[[#This Row],[TES de Referencia]]</f>
        <v>-1.3</v>
      </c>
      <c r="T55" s="9">
        <v>8.4000000000000005E-2</v>
      </c>
      <c r="U55" s="9">
        <v>3.4500000000000003E-2</v>
      </c>
      <c r="V55" s="1">
        <f t="shared" si="0"/>
        <v>8.4</v>
      </c>
      <c r="W55" s="1">
        <f t="shared" si="1"/>
        <v>3.45</v>
      </c>
    </row>
    <row r="56" spans="1:23" x14ac:dyDescent="0.3">
      <c r="A56" s="6">
        <v>44545</v>
      </c>
      <c r="B56" t="s">
        <v>15</v>
      </c>
      <c r="C56" s="7" t="s">
        <v>34</v>
      </c>
      <c r="D56" s="1" t="s">
        <v>41</v>
      </c>
      <c r="E56" s="4">
        <v>2.4699999999999998</v>
      </c>
      <c r="F56" s="4">
        <v>2.25</v>
      </c>
      <c r="G56" s="10">
        <v>38000</v>
      </c>
      <c r="H56" s="10">
        <v>62000</v>
      </c>
      <c r="I56" s="14">
        <f>Tabla7[[#This Row],[Tasa de Corte]]-Tabla7[[#This Row],[TES de Referencia]]</f>
        <v>-0.21999999999999975</v>
      </c>
      <c r="T56" s="9">
        <v>8.7499999999999994E-2</v>
      </c>
      <c r="U56" s="9">
        <v>4.5499999999999999E-2</v>
      </c>
      <c r="V56" s="1">
        <f t="shared" si="0"/>
        <v>8.75</v>
      </c>
      <c r="W56" s="1">
        <f t="shared" si="1"/>
        <v>4.55</v>
      </c>
    </row>
    <row r="57" spans="1:23" x14ac:dyDescent="0.3">
      <c r="A57" s="6">
        <v>44545</v>
      </c>
      <c r="B57" t="s">
        <v>15</v>
      </c>
      <c r="C57" s="7" t="s">
        <v>34</v>
      </c>
      <c r="D57" s="1" t="s">
        <v>44</v>
      </c>
      <c r="E57" s="4">
        <v>3.6900000000000004</v>
      </c>
      <c r="F57" s="4">
        <v>3.75</v>
      </c>
      <c r="G57" s="10">
        <v>97374</v>
      </c>
      <c r="H57" s="10">
        <v>177378</v>
      </c>
      <c r="I57" s="14">
        <f>Tabla7[[#This Row],[Tasa de Corte]]-Tabla7[[#This Row],[TES de Referencia]]</f>
        <v>5.9999999999999609E-2</v>
      </c>
      <c r="T57" s="9">
        <v>0.124</v>
      </c>
      <c r="U57" s="9">
        <v>5.8500000000000003E-2</v>
      </c>
      <c r="V57" s="1">
        <f t="shared" si="0"/>
        <v>12.4</v>
      </c>
      <c r="W57" s="1">
        <f t="shared" si="1"/>
        <v>5.8500000000000005</v>
      </c>
    </row>
    <row r="58" spans="1:23" x14ac:dyDescent="0.3">
      <c r="A58" s="6">
        <v>44588</v>
      </c>
      <c r="B58" t="s">
        <v>20</v>
      </c>
      <c r="C58" s="7" t="s">
        <v>33</v>
      </c>
      <c r="D58" s="1" t="s">
        <v>42</v>
      </c>
      <c r="E58" s="4">
        <v>9</v>
      </c>
      <c r="F58" s="4">
        <v>7.75</v>
      </c>
      <c r="G58" s="11">
        <v>125</v>
      </c>
      <c r="H58" s="10">
        <v>112500</v>
      </c>
      <c r="I58" s="14">
        <f>Tabla7[[#This Row],[Tasa de Corte]]-Tabla7[[#This Row],[TES de Referencia]]</f>
        <v>-1.25</v>
      </c>
      <c r="T58" s="9">
        <v>3.4500000000000003E-2</v>
      </c>
      <c r="U58" s="1">
        <v>0</v>
      </c>
      <c r="V58" s="1">
        <f t="shared" si="0"/>
        <v>3.45</v>
      </c>
      <c r="W58" s="1">
        <f t="shared" si="1"/>
        <v>0</v>
      </c>
    </row>
    <row r="59" spans="1:23" x14ac:dyDescent="0.3">
      <c r="A59" s="6">
        <v>44588</v>
      </c>
      <c r="B59" t="s">
        <v>20</v>
      </c>
      <c r="C59" s="7" t="s">
        <v>34</v>
      </c>
      <c r="D59" s="1" t="s">
        <v>42</v>
      </c>
      <c r="E59" s="4">
        <v>12.959999999999999</v>
      </c>
      <c r="F59" s="4">
        <v>8.6999999999999993</v>
      </c>
      <c r="G59" s="10">
        <v>112500</v>
      </c>
      <c r="H59" s="10">
        <v>112500</v>
      </c>
      <c r="I59" s="14">
        <f>Tabla7[[#This Row],[Tasa de Corte]]-Tabla7[[#This Row],[TES de Referencia]]</f>
        <v>-4.26</v>
      </c>
      <c r="T59" s="9">
        <v>0.106</v>
      </c>
      <c r="U59" s="9">
        <v>8.8499999999999995E-2</v>
      </c>
      <c r="V59" s="1">
        <f t="shared" si="0"/>
        <v>10.6</v>
      </c>
      <c r="W59" s="1">
        <f t="shared" si="1"/>
        <v>8.85</v>
      </c>
    </row>
    <row r="60" spans="1:23" x14ac:dyDescent="0.3">
      <c r="A60" s="6">
        <v>44617</v>
      </c>
      <c r="B60" t="s">
        <v>17</v>
      </c>
      <c r="C60" s="7" t="s">
        <v>31</v>
      </c>
      <c r="D60" s="1" t="s">
        <v>42</v>
      </c>
      <c r="E60" s="4">
        <v>4.05</v>
      </c>
      <c r="F60" s="4">
        <v>3.55</v>
      </c>
      <c r="G60" s="10">
        <v>22800</v>
      </c>
      <c r="H60" s="10">
        <v>22800</v>
      </c>
      <c r="I60" s="14">
        <f>Tabla7[[#This Row],[Tasa de Corte]]-Tabla7[[#This Row],[TES de Referencia]]</f>
        <v>-0.5</v>
      </c>
      <c r="T60" s="9">
        <v>0.09</v>
      </c>
      <c r="U60" s="9">
        <v>7.7499999999999999E-2</v>
      </c>
      <c r="V60" s="1">
        <f t="shared" si="0"/>
        <v>9</v>
      </c>
      <c r="W60" s="1">
        <f t="shared" si="1"/>
        <v>7.75</v>
      </c>
    </row>
    <row r="61" spans="1:23" x14ac:dyDescent="0.3">
      <c r="A61" s="6">
        <v>44623</v>
      </c>
      <c r="B61" t="s">
        <v>21</v>
      </c>
      <c r="C61" s="7" t="s">
        <v>31</v>
      </c>
      <c r="D61" s="1" t="s">
        <v>41</v>
      </c>
      <c r="E61" s="4">
        <v>4.54</v>
      </c>
      <c r="F61" s="4">
        <v>3.94</v>
      </c>
      <c r="G61" s="10">
        <v>112730</v>
      </c>
      <c r="H61" s="10">
        <v>146740</v>
      </c>
      <c r="I61" s="14">
        <f>Tabla7[[#This Row],[Tasa de Corte]]-Tabla7[[#This Row],[TES de Referencia]]</f>
        <v>-0.60000000000000009</v>
      </c>
      <c r="T61" s="9">
        <v>0.115</v>
      </c>
      <c r="U61" s="9">
        <v>9.4500000000000001E-2</v>
      </c>
      <c r="V61" s="1">
        <f t="shared" si="0"/>
        <v>11.5</v>
      </c>
      <c r="W61" s="1">
        <f t="shared" si="1"/>
        <v>9.4499999999999993</v>
      </c>
    </row>
    <row r="62" spans="1:23" x14ac:dyDescent="0.3">
      <c r="A62" s="6">
        <v>44623</v>
      </c>
      <c r="B62" t="s">
        <v>21</v>
      </c>
      <c r="C62" s="7" t="s">
        <v>31</v>
      </c>
      <c r="D62" s="1" t="s">
        <v>41</v>
      </c>
      <c r="E62" s="4">
        <v>2.68</v>
      </c>
      <c r="F62" s="4">
        <v>0</v>
      </c>
      <c r="G62" s="10">
        <v>243420</v>
      </c>
      <c r="H62" s="10">
        <v>317920</v>
      </c>
      <c r="I62" s="14">
        <f>Tabla7[[#This Row],[Tasa de Corte]]-Tabla7[[#This Row],[TES de Referencia]]</f>
        <v>-2.68</v>
      </c>
      <c r="T62" s="9">
        <v>0.1196</v>
      </c>
      <c r="U62" s="9">
        <v>0.10009999999999999</v>
      </c>
      <c r="V62" s="1">
        <f t="shared" si="0"/>
        <v>11.959999999999999</v>
      </c>
      <c r="W62" s="1">
        <f t="shared" si="1"/>
        <v>10.01</v>
      </c>
    </row>
    <row r="63" spans="1:23" x14ac:dyDescent="0.3">
      <c r="A63" s="6">
        <v>44630</v>
      </c>
      <c r="B63" t="s">
        <v>7</v>
      </c>
      <c r="C63" s="7" t="s">
        <v>31</v>
      </c>
      <c r="D63" s="1" t="s">
        <v>43</v>
      </c>
      <c r="E63" s="4">
        <v>3.84</v>
      </c>
      <c r="F63" s="4">
        <v>3.2199999999999998</v>
      </c>
      <c r="G63" s="10">
        <v>104715</v>
      </c>
      <c r="H63" s="10">
        <v>105515</v>
      </c>
      <c r="I63" s="14">
        <f>Tabla7[[#This Row],[Tasa de Corte]]-Tabla7[[#This Row],[TES de Referencia]]</f>
        <v>-0.62000000000000011</v>
      </c>
      <c r="T63" s="9">
        <v>0.124</v>
      </c>
      <c r="U63" s="9">
        <v>5.8500000000000003E-2</v>
      </c>
      <c r="V63" s="1">
        <f t="shared" si="0"/>
        <v>12.4</v>
      </c>
      <c r="W63" s="1">
        <f t="shared" si="1"/>
        <v>5.8500000000000005</v>
      </c>
    </row>
    <row r="64" spans="1:23" x14ac:dyDescent="0.3">
      <c r="A64" s="6">
        <v>44630</v>
      </c>
      <c r="B64" t="s">
        <v>7</v>
      </c>
      <c r="C64" s="7" t="s">
        <v>31</v>
      </c>
      <c r="D64" s="1" t="s">
        <v>41</v>
      </c>
      <c r="E64" s="4">
        <v>10.199999999999999</v>
      </c>
      <c r="F64" s="4">
        <v>8.32</v>
      </c>
      <c r="G64" s="10">
        <v>53102</v>
      </c>
      <c r="H64" s="10">
        <v>59458</v>
      </c>
      <c r="I64" s="14">
        <f>Tabla7[[#This Row],[Tasa de Corte]]-Tabla7[[#This Row],[TES de Referencia]]</f>
        <v>-1.879999999999999</v>
      </c>
      <c r="T64" s="9">
        <v>7.8E-2</v>
      </c>
      <c r="U64" s="9">
        <v>5.8999999999999997E-2</v>
      </c>
      <c r="V64" s="1">
        <f t="shared" si="0"/>
        <v>7.8</v>
      </c>
      <c r="W64" s="1">
        <f t="shared" si="1"/>
        <v>5.8999999999999995</v>
      </c>
    </row>
    <row r="65" spans="1:23" x14ac:dyDescent="0.3">
      <c r="A65" s="6">
        <v>44630</v>
      </c>
      <c r="B65" t="s">
        <v>7</v>
      </c>
      <c r="C65" s="7" t="s">
        <v>31</v>
      </c>
      <c r="D65" s="1" t="s">
        <v>42</v>
      </c>
      <c r="E65" s="4">
        <v>3.45</v>
      </c>
      <c r="F65" s="4">
        <v>0</v>
      </c>
      <c r="G65" s="10">
        <v>332948</v>
      </c>
      <c r="H65" s="10">
        <v>389748</v>
      </c>
      <c r="I65" s="14">
        <f>Tabla7[[#This Row],[Tasa de Corte]]-Tabla7[[#This Row],[TES de Referencia]]</f>
        <v>-3.45</v>
      </c>
      <c r="T65" s="9">
        <v>8.4000000000000005E-2</v>
      </c>
      <c r="U65" s="9">
        <v>3.4500000000000003E-2</v>
      </c>
      <c r="V65" s="1">
        <f t="shared" si="0"/>
        <v>8.4</v>
      </c>
      <c r="W65" s="1">
        <f t="shared" si="1"/>
        <v>3.45</v>
      </c>
    </row>
    <row r="66" spans="1:23" x14ac:dyDescent="0.3">
      <c r="A66" s="6">
        <v>44637</v>
      </c>
      <c r="B66" t="s">
        <v>22</v>
      </c>
      <c r="C66" s="7" t="s">
        <v>36</v>
      </c>
      <c r="D66" s="1" t="s">
        <v>43</v>
      </c>
      <c r="E66" s="4">
        <v>10.6</v>
      </c>
      <c r="F66" s="4">
        <v>8.870000000000001</v>
      </c>
      <c r="G66" s="10">
        <v>80855</v>
      </c>
      <c r="H66" s="10">
        <v>86355</v>
      </c>
      <c r="I66" s="14">
        <f>Tabla7[[#This Row],[Tasa de Corte]]-Tabla7[[#This Row],[TES de Referencia]]</f>
        <v>-1.7299999999999986</v>
      </c>
      <c r="T66" s="9">
        <v>0.17</v>
      </c>
      <c r="U66" s="9">
        <v>0.107</v>
      </c>
      <c r="V66" s="1">
        <f t="shared" si="0"/>
        <v>17</v>
      </c>
      <c r="W66" s="1">
        <f t="shared" si="1"/>
        <v>10.7</v>
      </c>
    </row>
    <row r="67" spans="1:23" x14ac:dyDescent="0.3">
      <c r="A67" s="6">
        <v>44637</v>
      </c>
      <c r="B67" t="s">
        <v>22</v>
      </c>
      <c r="C67" s="7" t="s">
        <v>36</v>
      </c>
      <c r="D67" s="1" t="s">
        <v>42</v>
      </c>
      <c r="E67" s="4">
        <v>14.000000000000002</v>
      </c>
      <c r="F67" s="4">
        <v>8.35</v>
      </c>
      <c r="G67" s="10">
        <v>47121</v>
      </c>
      <c r="H67" s="10">
        <v>178401</v>
      </c>
      <c r="I67" s="14">
        <f>Tabla7[[#This Row],[Tasa de Corte]]-Tabla7[[#This Row],[TES de Referencia]]</f>
        <v>-5.6500000000000021</v>
      </c>
      <c r="T67" s="9">
        <v>3.7499999999999999E-2</v>
      </c>
      <c r="U67" s="1">
        <v>0</v>
      </c>
      <c r="V67" s="1">
        <f t="shared" ref="V67:V79" si="2">T67*100</f>
        <v>3.75</v>
      </c>
      <c r="W67" s="1">
        <f t="shared" ref="W67:W79" si="3">U67*100</f>
        <v>0</v>
      </c>
    </row>
    <row r="68" spans="1:23" x14ac:dyDescent="0.3">
      <c r="A68" s="6">
        <v>44637</v>
      </c>
      <c r="B68" t="s">
        <v>28</v>
      </c>
      <c r="C68" s="7" t="s">
        <v>38</v>
      </c>
      <c r="D68" s="1" t="s">
        <v>43</v>
      </c>
      <c r="E68" s="4">
        <v>11.5</v>
      </c>
      <c r="F68" s="4">
        <v>9.4499999999999993</v>
      </c>
      <c r="G68" s="10">
        <v>80855</v>
      </c>
      <c r="H68" s="10">
        <v>86355</v>
      </c>
      <c r="I68" s="14">
        <f>Tabla7[[#This Row],[Tasa de Corte]]-Tabla7[[#This Row],[TES de Referencia]]</f>
        <v>-2.0500000000000007</v>
      </c>
      <c r="T68" s="9">
        <v>5.1400000000000001E-2</v>
      </c>
      <c r="U68" s="9">
        <v>4.3499999999999997E-2</v>
      </c>
      <c r="V68" s="1">
        <f t="shared" si="2"/>
        <v>5.1400000000000006</v>
      </c>
      <c r="W68" s="1">
        <f t="shared" si="3"/>
        <v>4.3499999999999996</v>
      </c>
    </row>
    <row r="69" spans="1:23" x14ac:dyDescent="0.3">
      <c r="A69" s="6">
        <v>44637</v>
      </c>
      <c r="B69" t="s">
        <v>28</v>
      </c>
      <c r="C69" s="7" t="s">
        <v>38</v>
      </c>
      <c r="D69" s="1" t="s">
        <v>42</v>
      </c>
      <c r="E69" s="4">
        <v>11.959999999999999</v>
      </c>
      <c r="F69" s="4">
        <v>10.01</v>
      </c>
      <c r="G69" s="10">
        <v>47121</v>
      </c>
      <c r="H69" s="10">
        <v>178401</v>
      </c>
      <c r="I69" s="14">
        <f>Tabla7[[#This Row],[Tasa de Corte]]-Tabla7[[#This Row],[TES de Referencia]]</f>
        <v>-1.9499999999999993</v>
      </c>
      <c r="T69" s="9">
        <v>5.2900000000000003E-2</v>
      </c>
      <c r="U69" s="9">
        <v>4.4999999999999998E-2</v>
      </c>
      <c r="V69" s="1">
        <f t="shared" si="2"/>
        <v>5.29</v>
      </c>
      <c r="W69" s="1">
        <f t="shared" si="3"/>
        <v>4.5</v>
      </c>
    </row>
    <row r="70" spans="1:23" x14ac:dyDescent="0.3">
      <c r="A70" s="6">
        <v>44656</v>
      </c>
      <c r="B70" t="s">
        <v>17</v>
      </c>
      <c r="C70" s="7" t="s">
        <v>31</v>
      </c>
      <c r="D70" s="1" t="s">
        <v>42</v>
      </c>
      <c r="E70" s="4">
        <v>16.900000000000002</v>
      </c>
      <c r="F70" s="4">
        <v>10.299999999999999</v>
      </c>
      <c r="G70" s="10">
        <v>5600</v>
      </c>
      <c r="H70" s="10">
        <v>5600</v>
      </c>
      <c r="I70" s="14">
        <f>Tabla7[[#This Row],[Tasa de Corte]]-Tabla7[[#This Row],[TES de Referencia]]</f>
        <v>-6.6000000000000032</v>
      </c>
      <c r="T70" s="9">
        <v>0.14849999999999999</v>
      </c>
      <c r="U70" s="9">
        <v>0.104</v>
      </c>
      <c r="V70" s="1">
        <f t="shared" si="2"/>
        <v>14.85</v>
      </c>
      <c r="W70" s="1">
        <f t="shared" si="3"/>
        <v>10.4</v>
      </c>
    </row>
    <row r="71" spans="1:23" x14ac:dyDescent="0.3">
      <c r="A71" s="6">
        <v>44692</v>
      </c>
      <c r="B71" t="s">
        <v>23</v>
      </c>
      <c r="C71" s="7" t="s">
        <v>33</v>
      </c>
      <c r="D71" s="1" t="s">
        <v>42</v>
      </c>
      <c r="E71" s="4">
        <v>15</v>
      </c>
      <c r="F71" s="4">
        <v>10.9</v>
      </c>
      <c r="G71" s="10">
        <v>209000</v>
      </c>
      <c r="H71" s="10">
        <v>267300</v>
      </c>
      <c r="I71" s="14">
        <f>Tabla7[[#This Row],[Tasa de Corte]]-Tabla7[[#This Row],[TES de Referencia]]</f>
        <v>-4.0999999999999996</v>
      </c>
      <c r="T71" s="9">
        <v>0.1419</v>
      </c>
      <c r="U71" s="9">
        <v>0.104</v>
      </c>
      <c r="V71" s="1">
        <f t="shared" si="2"/>
        <v>14.19</v>
      </c>
      <c r="W71" s="1">
        <f t="shared" si="3"/>
        <v>10.4</v>
      </c>
    </row>
    <row r="72" spans="1:23" x14ac:dyDescent="0.3">
      <c r="A72" s="6">
        <v>44692</v>
      </c>
      <c r="B72" t="s">
        <v>23</v>
      </c>
      <c r="C72" s="7" t="s">
        <v>33</v>
      </c>
      <c r="D72" s="1" t="s">
        <v>42</v>
      </c>
      <c r="E72" s="4">
        <v>8.4</v>
      </c>
      <c r="F72" s="4">
        <v>3.45</v>
      </c>
      <c r="G72" s="10">
        <v>291000</v>
      </c>
      <c r="H72" s="10">
        <v>514140</v>
      </c>
      <c r="I72" s="14">
        <f>Tabla7[[#This Row],[Tasa de Corte]]-Tabla7[[#This Row],[TES de Referencia]]</f>
        <v>-4.95</v>
      </c>
      <c r="T72" s="9">
        <v>0.13600000000000001</v>
      </c>
      <c r="U72" s="9">
        <v>0.1125</v>
      </c>
      <c r="V72" s="1">
        <f t="shared" si="2"/>
        <v>13.600000000000001</v>
      </c>
      <c r="W72" s="1">
        <f t="shared" si="3"/>
        <v>11.25</v>
      </c>
    </row>
    <row r="73" spans="1:23" x14ac:dyDescent="0.3">
      <c r="A73" s="6">
        <v>44692</v>
      </c>
      <c r="B73" t="s">
        <v>23</v>
      </c>
      <c r="C73" s="7" t="s">
        <v>34</v>
      </c>
      <c r="D73" s="1" t="s">
        <v>42</v>
      </c>
      <c r="E73" s="4">
        <v>8.75</v>
      </c>
      <c r="F73" s="4">
        <v>4.55</v>
      </c>
      <c r="G73" s="10">
        <v>209000</v>
      </c>
      <c r="H73" s="10">
        <v>267300</v>
      </c>
      <c r="I73" s="14">
        <f>Tabla7[[#This Row],[Tasa de Corte]]-Tabla7[[#This Row],[TES de Referencia]]</f>
        <v>-4.2</v>
      </c>
      <c r="T73" s="9">
        <v>0.14849999999999999</v>
      </c>
      <c r="U73" s="9">
        <v>0.104</v>
      </c>
      <c r="V73" s="1">
        <f t="shared" si="2"/>
        <v>14.85</v>
      </c>
      <c r="W73" s="1">
        <f t="shared" si="3"/>
        <v>10.4</v>
      </c>
    </row>
    <row r="74" spans="1:23" x14ac:dyDescent="0.3">
      <c r="A74" s="6">
        <v>44692</v>
      </c>
      <c r="B74" t="s">
        <v>23</v>
      </c>
      <c r="C74" s="7" t="s">
        <v>34</v>
      </c>
      <c r="D74" s="1" t="s">
        <v>42</v>
      </c>
      <c r="E74" s="4">
        <v>12.4</v>
      </c>
      <c r="F74" s="4">
        <v>5.8500000000000005</v>
      </c>
      <c r="G74" s="10">
        <v>291000</v>
      </c>
      <c r="H74" s="10">
        <v>514140</v>
      </c>
      <c r="I74" s="14">
        <f>Tabla7[[#This Row],[Tasa de Corte]]-Tabla7[[#This Row],[TES de Referencia]]</f>
        <v>-6.55</v>
      </c>
      <c r="T74" s="9">
        <v>0.1419</v>
      </c>
      <c r="U74" s="9">
        <v>0.104</v>
      </c>
      <c r="V74" s="1">
        <f t="shared" si="2"/>
        <v>14.19</v>
      </c>
      <c r="W74" s="1">
        <f t="shared" si="3"/>
        <v>10.4</v>
      </c>
    </row>
    <row r="75" spans="1:23" x14ac:dyDescent="0.3">
      <c r="A75" s="6">
        <v>44699</v>
      </c>
      <c r="B75" t="s">
        <v>24</v>
      </c>
      <c r="C75" s="7" t="s">
        <v>31</v>
      </c>
      <c r="D75" s="1" t="s">
        <v>42</v>
      </c>
      <c r="E75" s="4">
        <v>3.45</v>
      </c>
      <c r="F75" s="4">
        <v>0</v>
      </c>
      <c r="G75" s="10">
        <v>46752</v>
      </c>
      <c r="H75" s="10">
        <v>46752</v>
      </c>
      <c r="I75" s="14">
        <f>Tabla7[[#This Row],[Tasa de Corte]]-Tabla7[[#This Row],[TES de Referencia]]</f>
        <v>-3.45</v>
      </c>
      <c r="T75" s="9">
        <v>0.13600000000000001</v>
      </c>
      <c r="U75" s="9">
        <v>0.1125</v>
      </c>
      <c r="V75" s="1">
        <f t="shared" si="2"/>
        <v>13.600000000000001</v>
      </c>
      <c r="W75" s="1">
        <f t="shared" si="3"/>
        <v>11.25</v>
      </c>
    </row>
    <row r="76" spans="1:23" x14ac:dyDescent="0.3">
      <c r="A76" s="6">
        <v>44735</v>
      </c>
      <c r="B76" t="s">
        <v>8</v>
      </c>
      <c r="C76" s="7" t="s">
        <v>31</v>
      </c>
      <c r="D76" s="1" t="s">
        <v>42</v>
      </c>
      <c r="E76" s="4">
        <v>10.6</v>
      </c>
      <c r="F76" s="4">
        <v>8.85</v>
      </c>
      <c r="G76" s="10">
        <v>43040</v>
      </c>
      <c r="H76" s="10">
        <v>43040</v>
      </c>
      <c r="I76" s="14">
        <f>Tabla7[[#This Row],[Tasa de Corte]]-Tabla7[[#This Row],[TES de Referencia]]</f>
        <v>-1.75</v>
      </c>
      <c r="T76" s="9">
        <v>0.17</v>
      </c>
      <c r="U76" s="9">
        <v>0.107</v>
      </c>
      <c r="V76" s="1">
        <f t="shared" si="2"/>
        <v>17</v>
      </c>
      <c r="W76" s="1">
        <f t="shared" si="3"/>
        <v>10.7</v>
      </c>
    </row>
    <row r="77" spans="1:23" x14ac:dyDescent="0.3">
      <c r="A77" s="6">
        <v>44840</v>
      </c>
      <c r="B77" t="s">
        <v>25</v>
      </c>
      <c r="C77" s="7" t="s">
        <v>32</v>
      </c>
      <c r="D77" s="1" t="s">
        <v>41</v>
      </c>
      <c r="E77" s="4">
        <v>9</v>
      </c>
      <c r="F77" s="4">
        <v>7.75</v>
      </c>
      <c r="G77" s="10">
        <v>10760</v>
      </c>
      <c r="H77" s="10">
        <v>10760</v>
      </c>
      <c r="I77" s="14">
        <f>Tabla7[[#This Row],[Tasa de Corte]]-Tabla7[[#This Row],[TES de Referencia]]</f>
        <v>-1.25</v>
      </c>
      <c r="T77" s="9">
        <v>3.7499999999999999E-2</v>
      </c>
      <c r="U77" s="1">
        <v>0</v>
      </c>
      <c r="V77" s="1">
        <f t="shared" si="2"/>
        <v>3.75</v>
      </c>
      <c r="W77" s="1">
        <f t="shared" si="3"/>
        <v>0</v>
      </c>
    </row>
    <row r="78" spans="1:23" x14ac:dyDescent="0.3">
      <c r="A78" s="6">
        <v>44840</v>
      </c>
      <c r="B78" t="s">
        <v>25</v>
      </c>
      <c r="C78" s="7" t="s">
        <v>35</v>
      </c>
      <c r="D78" s="1" t="s">
        <v>41</v>
      </c>
      <c r="E78" s="4">
        <v>11.5</v>
      </c>
      <c r="F78" s="4">
        <v>9.4499999999999993</v>
      </c>
      <c r="G78" s="10">
        <v>10760</v>
      </c>
      <c r="H78" s="10">
        <v>10760</v>
      </c>
      <c r="I78" s="14">
        <f>Tabla7[[#This Row],[Tasa de Corte]]-Tabla7[[#This Row],[TES de Referencia]]</f>
        <v>-2.0500000000000007</v>
      </c>
      <c r="T78" s="9">
        <v>0.1096</v>
      </c>
      <c r="U78" s="9">
        <v>8.6400000000000005E-2</v>
      </c>
      <c r="V78" s="1">
        <f t="shared" si="2"/>
        <v>10.96</v>
      </c>
      <c r="W78" s="1">
        <f t="shared" si="3"/>
        <v>8.64</v>
      </c>
    </row>
    <row r="79" spans="1:23" x14ac:dyDescent="0.3">
      <c r="A79" s="6">
        <v>44896</v>
      </c>
      <c r="B79" t="s">
        <v>26</v>
      </c>
      <c r="C79" s="7" t="s">
        <v>31</v>
      </c>
      <c r="D79" s="1" t="s">
        <v>41</v>
      </c>
      <c r="E79" s="4">
        <v>11.959999999999999</v>
      </c>
      <c r="F79" s="4">
        <v>10.01</v>
      </c>
      <c r="G79" s="10">
        <v>102350</v>
      </c>
      <c r="H79" s="10">
        <v>123350</v>
      </c>
      <c r="I79" s="14">
        <f>Tabla7[[#This Row],[Tasa de Corte]]-Tabla7[[#This Row],[TES de Referencia]]</f>
        <v>-1.9499999999999993</v>
      </c>
      <c r="T79" s="9">
        <v>1.9900000000000001E-2</v>
      </c>
      <c r="U79" s="1">
        <v>0</v>
      </c>
      <c r="V79" s="1">
        <f t="shared" si="2"/>
        <v>1.9900000000000002</v>
      </c>
      <c r="W79" s="1">
        <f t="shared" si="3"/>
        <v>0</v>
      </c>
    </row>
    <row r="80" spans="1:23" x14ac:dyDescent="0.3">
      <c r="A80" s="6">
        <v>44910</v>
      </c>
      <c r="B80" t="s">
        <v>27</v>
      </c>
      <c r="C80" s="7" t="s">
        <v>37</v>
      </c>
      <c r="D80" s="1" t="s">
        <v>41</v>
      </c>
      <c r="E80" s="4">
        <v>12.4</v>
      </c>
      <c r="F80" s="4">
        <v>5.8500000000000005</v>
      </c>
      <c r="G80" s="10">
        <v>55850</v>
      </c>
      <c r="H80" s="10">
        <v>55850</v>
      </c>
      <c r="I80" s="14">
        <f>Tabla7[[#This Row],[Tasa de Corte]]-Tabla7[[#This Row],[TES de Referencia]]</f>
        <v>-6.55</v>
      </c>
    </row>
    <row r="81" spans="1:9" x14ac:dyDescent="0.3">
      <c r="A81" s="6">
        <v>44910</v>
      </c>
      <c r="B81" t="s">
        <v>27</v>
      </c>
      <c r="C81" s="7" t="s">
        <v>39</v>
      </c>
      <c r="D81" s="1" t="s">
        <v>41</v>
      </c>
      <c r="E81" s="4">
        <v>7.8</v>
      </c>
      <c r="F81" s="4">
        <v>5.8999999999999995</v>
      </c>
      <c r="G81" s="10">
        <v>55850</v>
      </c>
      <c r="H81" s="10">
        <v>55850</v>
      </c>
      <c r="I81" s="14">
        <f>Tabla7[[#This Row],[Tasa de Corte]]-Tabla7[[#This Row],[TES de Referencia]]</f>
        <v>-1.9000000000000004</v>
      </c>
    </row>
    <row r="82" spans="1:9" x14ac:dyDescent="0.3">
      <c r="A82" s="6">
        <v>44911</v>
      </c>
      <c r="B82" t="s">
        <v>29</v>
      </c>
      <c r="C82" s="7" t="s">
        <v>40</v>
      </c>
      <c r="D82" s="1" t="s">
        <v>44</v>
      </c>
      <c r="E82" s="4">
        <v>8.4</v>
      </c>
      <c r="F82" s="4">
        <v>3.45</v>
      </c>
      <c r="G82" s="10">
        <v>35286</v>
      </c>
      <c r="H82" s="10">
        <v>35346</v>
      </c>
      <c r="I82" s="14">
        <f>Tabla7[[#This Row],[Tasa de Corte]]-Tabla7[[#This Row],[TES de Referencia]]</f>
        <v>-4.95</v>
      </c>
    </row>
    <row r="83" spans="1:9" x14ac:dyDescent="0.3">
      <c r="A83" s="6">
        <v>45014</v>
      </c>
      <c r="B83" t="s">
        <v>25</v>
      </c>
      <c r="C83" s="7" t="s">
        <v>32</v>
      </c>
      <c r="D83" s="1" t="s">
        <v>42</v>
      </c>
      <c r="E83" s="4">
        <v>17</v>
      </c>
      <c r="F83" s="4">
        <v>10.7</v>
      </c>
      <c r="G83" s="10">
        <v>7500</v>
      </c>
      <c r="H83" s="10">
        <v>46899</v>
      </c>
      <c r="I83" s="14">
        <f>Tabla7[[#This Row],[Tasa de Corte]]-Tabla7[[#This Row],[TES de Referencia]]</f>
        <v>-6.3000000000000007</v>
      </c>
    </row>
    <row r="84" spans="1:9" x14ac:dyDescent="0.3">
      <c r="A84" s="6">
        <v>45014</v>
      </c>
      <c r="B84" t="s">
        <v>25</v>
      </c>
      <c r="C84" s="7" t="s">
        <v>32</v>
      </c>
      <c r="D84" s="1" t="s">
        <v>43</v>
      </c>
      <c r="E84" s="4">
        <v>3.75</v>
      </c>
      <c r="F84" s="4">
        <v>0</v>
      </c>
      <c r="G84" s="10">
        <v>54160</v>
      </c>
      <c r="H84" s="10">
        <v>54160</v>
      </c>
      <c r="I84" s="14">
        <f>Tabla7[[#This Row],[Tasa de Corte]]-Tabla7[[#This Row],[TES de Referencia]]</f>
        <v>-3.75</v>
      </c>
    </row>
    <row r="85" spans="1:9" x14ac:dyDescent="0.3">
      <c r="A85" s="6">
        <v>45014</v>
      </c>
      <c r="B85" t="s">
        <v>25</v>
      </c>
      <c r="C85" s="7" t="s">
        <v>35</v>
      </c>
      <c r="D85" s="1" t="s">
        <v>42</v>
      </c>
      <c r="E85" s="4">
        <v>5.1400000000000006</v>
      </c>
      <c r="F85" s="4">
        <v>4.3499999999999996</v>
      </c>
      <c r="G85" s="10">
        <v>7500</v>
      </c>
      <c r="H85" s="10">
        <v>61660</v>
      </c>
      <c r="I85" s="14">
        <f>Tabla7[[#This Row],[Tasa de Corte]]-Tabla7[[#This Row],[TES de Referencia]]</f>
        <v>-0.79000000000000092</v>
      </c>
    </row>
    <row r="86" spans="1:9" x14ac:dyDescent="0.3">
      <c r="A86" s="6">
        <v>45014</v>
      </c>
      <c r="B86" t="s">
        <v>25</v>
      </c>
      <c r="C86" s="7" t="s">
        <v>35</v>
      </c>
      <c r="D86" s="1" t="s">
        <v>43</v>
      </c>
      <c r="E86" s="4">
        <v>5.29</v>
      </c>
      <c r="F86" s="4">
        <v>4.5</v>
      </c>
      <c r="G86" s="10">
        <v>54160</v>
      </c>
      <c r="H86" s="10">
        <v>54160</v>
      </c>
      <c r="I86" s="14">
        <f>Tabla7[[#This Row],[Tasa de Corte]]-Tabla7[[#This Row],[TES de Referencia]]</f>
        <v>-0.79</v>
      </c>
    </row>
    <row r="87" spans="1:9" x14ac:dyDescent="0.3">
      <c r="A87" s="6">
        <v>45134</v>
      </c>
      <c r="B87" t="s">
        <v>30</v>
      </c>
      <c r="C87" s="7" t="s">
        <v>31</v>
      </c>
      <c r="D87" s="1" t="s">
        <v>41</v>
      </c>
      <c r="E87" s="4">
        <v>14.85</v>
      </c>
      <c r="F87" s="4">
        <v>10.4</v>
      </c>
      <c r="G87" s="10">
        <v>106973</v>
      </c>
      <c r="H87" s="10">
        <v>180123</v>
      </c>
      <c r="I87" s="14">
        <f>Tabla7[[#This Row],[Tasa de Corte]]-Tabla7[[#This Row],[TES de Referencia]]</f>
        <v>-4.4499999999999993</v>
      </c>
    </row>
    <row r="88" spans="1:9" x14ac:dyDescent="0.3">
      <c r="A88" s="6">
        <v>45134</v>
      </c>
      <c r="B88" t="s">
        <v>30</v>
      </c>
      <c r="C88" s="7" t="s">
        <v>31</v>
      </c>
      <c r="D88" s="1" t="s">
        <v>41</v>
      </c>
      <c r="E88" s="4">
        <v>14.19</v>
      </c>
      <c r="F88" s="4">
        <v>10.4</v>
      </c>
      <c r="G88" s="10">
        <v>311750</v>
      </c>
      <c r="H88" s="10">
        <v>423810</v>
      </c>
      <c r="I88" s="14">
        <f>Tabla7[[#This Row],[Tasa de Corte]]-Tabla7[[#This Row],[TES de Referencia]]</f>
        <v>-3.7899999999999991</v>
      </c>
    </row>
    <row r="89" spans="1:9" x14ac:dyDescent="0.3">
      <c r="A89" s="6">
        <v>45224</v>
      </c>
      <c r="B89" t="s">
        <v>23</v>
      </c>
      <c r="C89" s="7" t="s">
        <v>33</v>
      </c>
      <c r="D89" s="1" t="s">
        <v>42</v>
      </c>
      <c r="E89" s="4">
        <v>13.600000000000001</v>
      </c>
      <c r="F89" s="4">
        <v>11.25</v>
      </c>
      <c r="G89" s="10">
        <v>200000</v>
      </c>
      <c r="H89" s="10">
        <v>277840</v>
      </c>
      <c r="I89" s="14">
        <f>Tabla7[[#This Row],[Tasa de Corte]]-Tabla7[[#This Row],[TES de Referencia]]</f>
        <v>-2.3500000000000014</v>
      </c>
    </row>
    <row r="90" spans="1:9" x14ac:dyDescent="0.3">
      <c r="A90" s="6">
        <v>45224</v>
      </c>
      <c r="B90" t="s">
        <v>23</v>
      </c>
      <c r="C90" s="7" t="s">
        <v>33</v>
      </c>
      <c r="D90" s="1" t="s">
        <v>42</v>
      </c>
      <c r="E90" s="4">
        <v>14.85</v>
      </c>
      <c r="F90" s="4">
        <v>10.4</v>
      </c>
      <c r="G90" s="10">
        <v>100000</v>
      </c>
      <c r="H90" s="10">
        <v>361720</v>
      </c>
      <c r="I90" s="14">
        <f>Tabla7[[#This Row],[Tasa de Corte]]-Tabla7[[#This Row],[TES de Referencia]]</f>
        <v>-4.4499999999999993</v>
      </c>
    </row>
    <row r="91" spans="1:9" x14ac:dyDescent="0.3">
      <c r="A91" s="6">
        <v>45224</v>
      </c>
      <c r="B91" t="s">
        <v>23</v>
      </c>
      <c r="C91" s="7" t="s">
        <v>33</v>
      </c>
      <c r="D91" s="1" t="s">
        <v>42</v>
      </c>
      <c r="E91" s="4">
        <v>14.19</v>
      </c>
      <c r="F91" s="4">
        <v>10.4</v>
      </c>
      <c r="G91" s="10">
        <v>300000</v>
      </c>
      <c r="H91" s="10">
        <v>840320</v>
      </c>
      <c r="I91" s="14">
        <f>Tabla7[[#This Row],[Tasa de Corte]]-Tabla7[[#This Row],[TES de Referencia]]</f>
        <v>-3.7899999999999991</v>
      </c>
    </row>
    <row r="92" spans="1:9" x14ac:dyDescent="0.3">
      <c r="A92" s="6">
        <v>45224</v>
      </c>
      <c r="B92" t="s">
        <v>23</v>
      </c>
      <c r="C92" s="7" t="s">
        <v>34</v>
      </c>
      <c r="D92" s="1" t="s">
        <v>42</v>
      </c>
      <c r="E92" s="4">
        <v>13.600000000000001</v>
      </c>
      <c r="F92" s="4">
        <v>11.25</v>
      </c>
      <c r="G92" s="10">
        <v>200000</v>
      </c>
      <c r="H92" s="10">
        <v>277840</v>
      </c>
      <c r="I92" s="14">
        <f>Tabla7[[#This Row],[Tasa de Corte]]-Tabla7[[#This Row],[TES de Referencia]]</f>
        <v>-2.3500000000000014</v>
      </c>
    </row>
    <row r="93" spans="1:9" x14ac:dyDescent="0.3">
      <c r="A93" s="6">
        <v>45224</v>
      </c>
      <c r="B93" t="s">
        <v>23</v>
      </c>
      <c r="C93" s="7" t="s">
        <v>34</v>
      </c>
      <c r="D93" s="1" t="s">
        <v>42</v>
      </c>
      <c r="E93" s="4">
        <v>17</v>
      </c>
      <c r="F93" s="4">
        <v>10.7</v>
      </c>
      <c r="G93" s="10">
        <v>100000</v>
      </c>
      <c r="H93" s="10">
        <v>361720</v>
      </c>
      <c r="I93" s="14">
        <f>Tabla7[[#This Row],[Tasa de Corte]]-Tabla7[[#This Row],[TES de Referencia]]</f>
        <v>-6.3000000000000007</v>
      </c>
    </row>
    <row r="94" spans="1:9" x14ac:dyDescent="0.3">
      <c r="A94" s="6">
        <v>45224</v>
      </c>
      <c r="B94" t="s">
        <v>23</v>
      </c>
      <c r="C94" s="7" t="s">
        <v>34</v>
      </c>
      <c r="D94" s="1" t="s">
        <v>42</v>
      </c>
      <c r="E94" s="4">
        <v>3.75</v>
      </c>
      <c r="F94" s="4">
        <v>0</v>
      </c>
      <c r="G94" s="10">
        <v>300000</v>
      </c>
      <c r="H94" s="10">
        <v>840320</v>
      </c>
      <c r="I94" s="14">
        <f>Tabla7[[#This Row],[Tasa de Corte]]-Tabla7[[#This Row],[TES de Referencia]]</f>
        <v>-3.75</v>
      </c>
    </row>
    <row r="95" spans="1:9" x14ac:dyDescent="0.3">
      <c r="A95" s="6">
        <v>45369</v>
      </c>
      <c r="B95" t="s">
        <v>28</v>
      </c>
      <c r="C95" s="7" t="s">
        <v>38</v>
      </c>
      <c r="D95" s="1" t="s">
        <v>42</v>
      </c>
      <c r="E95" s="4">
        <v>10.96</v>
      </c>
      <c r="F95" s="4">
        <v>8.64</v>
      </c>
      <c r="G95" s="10">
        <v>59024</v>
      </c>
      <c r="H95" s="10">
        <v>187935</v>
      </c>
      <c r="I95" s="14">
        <f>Tabla7[[#This Row],[Tasa de Corte]]-Tabla7[[#This Row],[TES de Referencia]]</f>
        <v>-2.3200000000000003</v>
      </c>
    </row>
    <row r="96" spans="1:9" x14ac:dyDescent="0.3">
      <c r="A96" s="6">
        <v>45369</v>
      </c>
      <c r="B96" t="s">
        <v>28</v>
      </c>
      <c r="C96" s="7" t="s">
        <v>38</v>
      </c>
      <c r="D96" s="1" t="s">
        <v>43</v>
      </c>
      <c r="E96" s="4">
        <v>1.9900000000000002</v>
      </c>
      <c r="F96" s="4">
        <v>0</v>
      </c>
      <c r="G96" s="10">
        <v>13000</v>
      </c>
      <c r="H96" s="10">
        <v>19000</v>
      </c>
      <c r="I96" s="14">
        <f>Tabla7[[#This Row],[Tasa de Corte]]-Tabla7[[#This Row],[TES de Referencia]]</f>
        <v>-1.9900000000000002</v>
      </c>
    </row>
  </sheetData>
  <autoFilter ref="T1:U79" xr:uid="{4982D0BC-8FC4-496D-8E1B-9D2787AF35F9}"/>
  <conditionalFormatting sqref="I2:I9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{799B3173-9231-47AC-8BE5-6A805D888EC8}</x14:id>
        </ext>
      </extLst>
    </cfRule>
  </conditionalFormatting>
  <pageMargins left="0.7" right="0.7" top="0.75" bottom="0.75" header="0.3" footer="0.3"/>
  <pageSetup orientation="portrait" r:id="rId2"/>
  <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9B3173-9231-47AC-8BE5-6A805D888E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I2:I96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 David Polanco Guevara</cp:lastModifiedBy>
  <dcterms:created xsi:type="dcterms:W3CDTF">2024-11-23T02:38:23Z</dcterms:created>
  <dcterms:modified xsi:type="dcterms:W3CDTF">2024-11-24T15:04:30Z</dcterms:modified>
</cp:coreProperties>
</file>